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UAIP-2020\"/>
    </mc:Choice>
  </mc:AlternateContent>
  <bookViews>
    <workbookView xWindow="0" yWindow="0" windowWidth="20100" windowHeight="9525"/>
  </bookViews>
  <sheets>
    <sheet name="Reporte de Formatos" sheetId="1" r:id="rId1"/>
    <sheet name="Tabla_415465" sheetId="4" r:id="rId2"/>
    <sheet name="Tabla_415466" sheetId="2" r:id="rId3"/>
    <sheet name="Hoja1" sheetId="3" r:id="rId4"/>
  </sheets>
  <calcPr calcId="162913"/>
</workbook>
</file>

<file path=xl/calcChain.xml><?xml version="1.0" encoding="utf-8"?>
<calcChain xmlns="http://schemas.openxmlformats.org/spreadsheetml/2006/main">
  <c r="I32" i="2" l="1"/>
  <c r="I33" i="2"/>
  <c r="I34" i="2"/>
  <c r="I35" i="2"/>
  <c r="I36" i="2"/>
  <c r="I37" i="2"/>
  <c r="I38" i="2"/>
  <c r="I39" i="2"/>
  <c r="I40" i="2"/>
  <c r="I41" i="2"/>
  <c r="F41" i="4"/>
  <c r="I41" i="4" s="1"/>
  <c r="F40" i="4"/>
  <c r="I40" i="4" s="1"/>
  <c r="F39" i="4"/>
  <c r="I39" i="4" s="1"/>
  <c r="F38" i="4"/>
  <c r="I38" i="4" s="1"/>
  <c r="F37" i="4"/>
  <c r="I37" i="4" s="1"/>
  <c r="F36" i="4"/>
  <c r="I36" i="4" s="1"/>
  <c r="F35" i="4"/>
  <c r="I35" i="4" s="1"/>
  <c r="F34" i="4"/>
  <c r="I34" i="4" s="1"/>
  <c r="F33" i="4"/>
  <c r="I33" i="4" s="1"/>
  <c r="F32" i="4"/>
  <c r="I32" i="4" s="1"/>
  <c r="F31" i="4"/>
  <c r="I31" i="4" s="1"/>
  <c r="F30" i="4"/>
  <c r="I30" i="4" s="1"/>
  <c r="F29" i="4"/>
  <c r="I29" i="4" s="1"/>
  <c r="F28" i="4"/>
  <c r="I28" i="4" s="1"/>
  <c r="F27" i="4"/>
  <c r="I27" i="4" s="1"/>
  <c r="F26" i="4"/>
  <c r="I26" i="4" s="1"/>
  <c r="F25" i="4"/>
  <c r="I25" i="4" s="1"/>
  <c r="F24" i="4"/>
  <c r="I24" i="4" s="1"/>
  <c r="F23" i="4"/>
  <c r="I23" i="4" s="1"/>
  <c r="F22" i="4"/>
  <c r="I22" i="4" s="1"/>
  <c r="F21" i="4"/>
  <c r="I21" i="4" s="1"/>
  <c r="F20" i="4"/>
  <c r="I20" i="4" s="1"/>
  <c r="F19" i="4"/>
  <c r="I19" i="4" s="1"/>
  <c r="F18" i="4"/>
  <c r="I18" i="4" s="1"/>
  <c r="F17" i="4"/>
  <c r="I17" i="4" s="1"/>
  <c r="F16" i="4"/>
  <c r="I16" i="4" s="1"/>
  <c r="F15" i="4"/>
  <c r="I15" i="4" s="1"/>
  <c r="F14" i="4"/>
  <c r="I14" i="4" s="1"/>
  <c r="F13" i="4"/>
  <c r="I13" i="4" s="1"/>
  <c r="F12" i="4"/>
  <c r="I12" i="4" s="1"/>
  <c r="F11" i="4"/>
  <c r="I11" i="4" s="1"/>
  <c r="F10" i="4"/>
  <c r="I10" i="4" s="1"/>
  <c r="F9" i="4"/>
  <c r="I9" i="4" s="1"/>
  <c r="F8" i="4"/>
  <c r="I8" i="4" s="1"/>
  <c r="F7" i="4"/>
  <c r="I7" i="4" s="1"/>
  <c r="F6" i="4"/>
  <c r="I6" i="4" s="1"/>
  <c r="F5" i="4"/>
  <c r="I5" i="4" s="1"/>
  <c r="F4" i="4"/>
  <c r="I4" i="4" s="1"/>
  <c r="I5" i="2" l="1"/>
  <c r="I10" i="2"/>
  <c r="I11" i="2"/>
  <c r="I12" i="2"/>
  <c r="I13" i="2"/>
  <c r="I18" i="2"/>
  <c r="I19" i="2"/>
  <c r="I20" i="2"/>
  <c r="I21" i="2"/>
  <c r="I26" i="2"/>
  <c r="I27" i="2"/>
  <c r="I28" i="2"/>
  <c r="I29" i="2"/>
  <c r="F5" i="2"/>
  <c r="F6" i="2"/>
  <c r="I6" i="2" s="1"/>
  <c r="F7" i="2"/>
  <c r="I7" i="2" s="1"/>
  <c r="F8" i="2"/>
  <c r="I8" i="2" s="1"/>
  <c r="F9" i="2"/>
  <c r="I9" i="2" s="1"/>
  <c r="F10" i="2"/>
  <c r="F11" i="2"/>
  <c r="F12" i="2"/>
  <c r="F13" i="2"/>
  <c r="F14" i="2"/>
  <c r="I14" i="2" s="1"/>
  <c r="F15" i="2"/>
  <c r="I15" i="2" s="1"/>
  <c r="F16" i="2"/>
  <c r="I16" i="2" s="1"/>
  <c r="F17" i="2"/>
  <c r="I17" i="2" s="1"/>
  <c r="F18" i="2"/>
  <c r="F19" i="2"/>
  <c r="F20" i="2"/>
  <c r="F21" i="2"/>
  <c r="F22" i="2"/>
  <c r="I22" i="2" s="1"/>
  <c r="F23" i="2"/>
  <c r="I23" i="2" s="1"/>
  <c r="F24" i="2"/>
  <c r="I24" i="2" s="1"/>
  <c r="F25" i="2"/>
  <c r="I25" i="2" s="1"/>
  <c r="F26" i="2"/>
  <c r="F27" i="2"/>
  <c r="F28" i="2"/>
  <c r="F29" i="2"/>
  <c r="F30" i="2"/>
  <c r="I30" i="2" s="1"/>
  <c r="F31" i="2"/>
  <c r="I31" i="2" s="1"/>
  <c r="F32" i="2"/>
  <c r="F33" i="2"/>
  <c r="F34" i="2"/>
  <c r="F35" i="2"/>
  <c r="F36" i="2"/>
  <c r="F37" i="2"/>
  <c r="F38" i="2"/>
  <c r="F39" i="2"/>
  <c r="F40" i="2"/>
  <c r="F41" i="2"/>
  <c r="F4" i="2"/>
  <c r="I4" i="2" s="1"/>
  <c r="H33" i="3" l="1"/>
  <c r="K33" i="3" s="1"/>
  <c r="H32" i="3"/>
  <c r="K32" i="3" s="1"/>
  <c r="J31" i="3"/>
  <c r="I31" i="3"/>
  <c r="G31" i="3"/>
  <c r="F31" i="3"/>
  <c r="H30" i="3"/>
  <c r="K30" i="3" s="1"/>
  <c r="H29" i="3"/>
  <c r="K29" i="3" s="1"/>
  <c r="H28" i="3"/>
  <c r="K28" i="3" s="1"/>
  <c r="H27" i="3"/>
  <c r="K27" i="3" s="1"/>
  <c r="H26" i="3"/>
  <c r="K26" i="3" s="1"/>
  <c r="H25" i="3"/>
  <c r="K25" i="3" s="1"/>
  <c r="H24" i="3"/>
  <c r="K24" i="3" s="1"/>
  <c r="H23" i="3"/>
  <c r="K23" i="3" s="1"/>
  <c r="H22" i="3"/>
  <c r="K22" i="3" s="1"/>
  <c r="J21" i="3"/>
  <c r="I21" i="3"/>
  <c r="G21" i="3"/>
  <c r="F21" i="3"/>
  <c r="H20" i="3"/>
  <c r="K20" i="3" s="1"/>
  <c r="H19" i="3"/>
  <c r="K19" i="3" s="1"/>
  <c r="H18" i="3"/>
  <c r="K18" i="3" s="1"/>
  <c r="H17" i="3"/>
  <c r="K17" i="3" s="1"/>
  <c r="H16" i="3"/>
  <c r="K16" i="3" s="1"/>
  <c r="H15" i="3"/>
  <c r="K15" i="3" s="1"/>
  <c r="H14" i="3"/>
  <c r="K14" i="3" s="1"/>
  <c r="H13" i="3"/>
  <c r="K13" i="3" s="1"/>
  <c r="H12" i="3"/>
  <c r="K12" i="3" s="1"/>
  <c r="J11" i="3"/>
  <c r="I11" i="3"/>
  <c r="G11" i="3"/>
  <c r="F11" i="3"/>
  <c r="H10" i="3"/>
  <c r="K10" i="3" s="1"/>
  <c r="H9" i="3"/>
  <c r="K9" i="3" s="1"/>
  <c r="H8" i="3"/>
  <c r="K8" i="3" s="1"/>
  <c r="H7" i="3"/>
  <c r="K7" i="3" s="1"/>
  <c r="H6" i="3"/>
  <c r="K6" i="3" s="1"/>
  <c r="H5" i="3"/>
  <c r="K5" i="3" s="1"/>
  <c r="H4" i="3"/>
  <c r="K4" i="3" s="1"/>
  <c r="J3" i="3"/>
  <c r="I3" i="3"/>
  <c r="G3" i="3"/>
  <c r="F3" i="3"/>
  <c r="H3" i="3" l="1"/>
  <c r="K3" i="3" s="1"/>
  <c r="H21" i="3"/>
  <c r="K21" i="3" s="1"/>
  <c r="H11" i="3"/>
  <c r="K11" i="3" s="1"/>
  <c r="H31" i="3"/>
  <c r="K31" i="3" s="1"/>
</calcChain>
</file>

<file path=xl/sharedStrings.xml><?xml version="1.0" encoding="utf-8"?>
<sst xmlns="http://schemas.openxmlformats.org/spreadsheetml/2006/main" count="194" uniqueCount="90">
  <si>
    <t>47784</t>
  </si>
  <si>
    <t>TÍTULO</t>
  </si>
  <si>
    <t>NOMBRE CORTO</t>
  </si>
  <si>
    <t>DESCRIPCIÓN</t>
  </si>
  <si>
    <t>Presupuesto asignado_Ejercicio de los egresos presupuestarios</t>
  </si>
  <si>
    <t>LTAIPG26F2_XXIB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</si>
  <si>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</si>
  <si>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</si>
  <si>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</si>
  <si>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</si>
  <si>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</si>
  <si>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</si>
  <si>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</si>
  <si>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</si>
  <si>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415457</t>
  </si>
  <si>
    <t>415462</t>
  </si>
  <si>
    <t>415461</t>
  </si>
  <si>
    <t>415465</t>
  </si>
  <si>
    <t>415460</t>
  </si>
  <si>
    <t>415464</t>
  </si>
  <si>
    <t>415458</t>
  </si>
  <si>
    <t>415459</t>
  </si>
  <si>
    <t>415463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</si>
  <si>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</si>
  <si>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</si>
  <si>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</si>
  <si>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</si>
  <si>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Tabla_415465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</si>
  <si>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</si>
  <si>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</si>
  <si>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</si>
  <si>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</si>
  <si>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</si>
  <si>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</si>
  <si>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53910</t>
  </si>
  <si>
    <t>53911</t>
  </si>
  <si>
    <t>53912</t>
  </si>
  <si>
    <t>53913</t>
  </si>
  <si>
    <t>53914</t>
  </si>
  <si>
    <t>53915</t>
  </si>
  <si>
    <t>53916</t>
  </si>
  <si>
    <t>53917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</si>
  <si>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</si>
  <si>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</si>
  <si>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</si>
  <si>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</si>
  <si>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</si>
  <si>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</si>
  <si>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</si>
  <si>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</si>
  <si>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</si>
  <si>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IMPLAN</t>
  </si>
  <si>
    <t>Seguridad Social</t>
  </si>
  <si>
    <t>Remuneraciones al Personal de Carácter Permanente</t>
  </si>
  <si>
    <t>Remuneraciones Adicionales y Especiales</t>
  </si>
  <si>
    <t>Otras Prestaciones Sociales y Económicas</t>
  </si>
  <si>
    <t>Materiales Y Suministros</t>
  </si>
  <si>
    <t>Materiales de Administración, Emisión de Documentos y Artículos Oficiales</t>
  </si>
  <si>
    <t>Productos Químicos, Farmacéuticos y de Laboratorio</t>
  </si>
  <si>
    <t>Combustibles, Lubricantes y Aditivos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</si>
  <si>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</si>
  <si>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</si>
  <si>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</si>
  <si>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</si>
  <si>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</si>
  <si>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</si>
  <si>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</si>
  <si>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</si>
  <si>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</si>
  <si>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</si>
  <si>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Bienes Muebles, Inmuebles E Intangibles</t>
  </si>
  <si>
    <t>Activos Intangibles</t>
  </si>
  <si>
    <t>Remuneraciones al Personal de Carácter Transitorio</t>
  </si>
  <si>
    <t>Servicios Personales</t>
  </si>
  <si>
    <t>Previsiones</t>
  </si>
  <si>
    <t>Pago de Estímulos a Servidores Públicos</t>
  </si>
  <si>
    <t>Alimentos y Utensilios</t>
  </si>
  <si>
    <t>Materias Primas y Materiales de Producción y Comercialización</t>
  </si>
  <si>
    <t>Materiales y Artículos de Construcción y de Reparación</t>
  </si>
  <si>
    <t>Vestuario, Blancos, Prendas de Protección y Artículos Deportivos</t>
  </si>
  <si>
    <t>Materiales y Suministros Para Seguridad</t>
  </si>
  <si>
    <t>Herramientas, Refacciones y Accesorios Menores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</si>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</sst>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4" fillId="0" borderId="0" xfId="0" applyFont="1" applyFill="1" applyBorder="1" applyAlignment="1" applyProtection="1">
      <alignment horizontal="left"/>
    </xf>
    <xf numFmtId="0" fontId="0" fillId="0" borderId="0" xfId="0" applyBorder="1"/>
    <xf numFmtId="4" fontId="4" fillId="0" borderId="0" xfId="0" applyNumberFormat="1" applyFont="1" applyFill="1" applyBorder="1" applyProtection="1">
      <protection locked="0"/>
    </xf>
    <xf numFmtId="0" fontId="0" fillId="0" borderId="0" xfId="0"/>
    <xf numFmtId="0" fontId="5" fillId="0" borderId="0" xfId="0" applyFont="1" applyFill="1" applyBorder="1" applyProtection="1"/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 indent="1"/>
    </xf>
    <xf numFmtId="0" fontId="0" fillId="0" borderId="0" xfId="0"/>
    <xf numFmtId="0" fontId="0" fillId="0" borderId="0" xfId="0"/>
    <xf numFmtId="0" fontId="4" fillId="0" borderId="2" xfId="0" applyFont="1" applyFill="1" applyBorder="1" applyAlignment="1" applyProtection="1">
      <alignment horizontal="left"/>
    </xf>
    <xf numFmtId="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topLeftCell="A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17.7109375" customWidth="1"/>
    <col min="4" max="4" width="27.7109375" customWidth="1"/>
    <col min="5" max="5" width="61.42578125" bestFit="1" customWidth="1"/>
    <col min="6" max="6" width="2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9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3"/>
      <c r="I3" s="2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22" t="s">
        <v>23</v>
      </c>
      <c r="B6" s="23"/>
      <c r="C6" s="23"/>
      <c r="D6" s="23"/>
      <c r="E6" s="23"/>
      <c r="F6" s="23"/>
      <c r="G6" s="23"/>
      <c r="H6" s="23"/>
      <c r="I6" s="23"/>
    </row>
    <row r="7" spans="1:9" ht="64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2020</v>
      </c>
      <c r="B8" s="3">
        <v>43831</v>
      </c>
      <c r="C8" s="3">
        <v>43921</v>
      </c>
      <c r="D8">
        <v>1</v>
      </c>
      <c r="E8" s="4"/>
      <c r="F8" t="s">
        <v>51</v>
      </c>
      <c r="G8" s="5">
        <v>43922</v>
      </c>
      <c r="H8" s="5">
        <v>43922</v>
      </c>
      <c r="I8">
        <v>415465</v>
      </c>
    </row>
    <row r="9" spans="1:9" s="17" customFormat="1" x14ac:dyDescent="0.25">
      <c r="A9" s="17">
        <v>2020</v>
      </c>
      <c r="B9" s="3">
        <v>43922</v>
      </c>
      <c r="C9" s="3">
        <v>44012</v>
      </c>
      <c r="D9" s="17">
        <v>1</v>
      </c>
      <c r="E9" s="4"/>
      <c r="F9" s="17" t="s">
        <v>51</v>
      </c>
      <c r="G9" s="5">
        <v>44013</v>
      </c>
      <c r="H9" s="5">
        <v>44013</v>
      </c>
      <c r="I9" s="17">
        <v>415466</v>
      </c>
    </row>
    <row r="10" spans="1:9" s="7" customFormat="1" x14ac:dyDescent="0.25">
      <c r="B10" s="3"/>
      <c r="C10" s="3"/>
      <c r="E10" s="4"/>
      <c r="G10" s="5"/>
      <c r="H10" s="5"/>
    </row>
    <row r="11" spans="1:9" s="11" customFormat="1" x14ac:dyDescent="0.25">
      <c r="B11" s="3"/>
      <c r="C11" s="3"/>
      <c r="E11" s="4"/>
      <c r="G11" s="5"/>
      <c r="H11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topLeftCell="A4" workbookViewId="0">
      <selection activeCell="C30" sqref="C30"/>
    </sheetView>
  </sheetViews>
  <sheetFormatPr baseColWidth="10" defaultColWidth="9.140625" defaultRowHeight="15" x14ac:dyDescent="0.25"/>
  <cols>
    <col min="1" max="1" width="3.42578125" style="21" bestFit="1" customWidth="1"/>
    <col min="2" max="2" width="29.28515625" style="21" bestFit="1" customWidth="1"/>
    <col min="3" max="3" width="38.5703125" style="21" bestFit="1" customWidth="1"/>
    <col min="4" max="4" width="24.5703125" style="21" bestFit="1" customWidth="1"/>
    <col min="5" max="5" width="29.140625" style="21" bestFit="1" customWidth="1"/>
    <col min="6" max="6" width="12.5703125" style="21" bestFit="1" customWidth="1"/>
    <col min="7" max="7" width="12.85546875" style="21" bestFit="1" customWidth="1"/>
    <col min="8" max="8" width="18" style="21" customWidth="1"/>
    <col min="9" max="9" width="13.85546875" style="21" bestFit="1" customWidth="1"/>
    <col min="10" max="16384" width="9.140625" style="21"/>
  </cols>
  <sheetData>
    <row r="1" spans="1:9" hidden="1" x14ac:dyDescent="0.25">
      <c r="B1" s="21" t="s">
        <v>11</v>
      </c>
      <c r="C1" s="21" t="s">
        <v>11</v>
      </c>
      <c r="D1" s="21" t="s">
        <v>33</v>
      </c>
      <c r="E1" s="21" t="s">
        <v>33</v>
      </c>
      <c r="F1" s="21" t="s">
        <v>33</v>
      </c>
      <c r="G1" s="21" t="s">
        <v>33</v>
      </c>
      <c r="H1" s="21" t="s">
        <v>33</v>
      </c>
      <c r="I1" s="21" t="s">
        <v>33</v>
      </c>
    </row>
    <row r="2" spans="1:9" hidden="1" x14ac:dyDescent="0.25">
      <c r="B2" s="21" t="s">
        <v>34</v>
      </c>
      <c r="C2" s="21" t="s">
        <v>35</v>
      </c>
      <c r="D2" s="21" t="s">
        <v>36</v>
      </c>
      <c r="E2" s="21" t="s">
        <v>37</v>
      </c>
      <c r="F2" s="21" t="s">
        <v>38</v>
      </c>
      <c r="G2" s="21" t="s">
        <v>39</v>
      </c>
      <c r="H2" s="21" t="s">
        <v>40</v>
      </c>
      <c r="I2" s="21" t="s">
        <v>41</v>
      </c>
    </row>
    <row r="3" spans="1:9" x14ac:dyDescent="0.25">
      <c r="A3" s="20" t="s">
        <v>42</v>
      </c>
      <c r="B3" s="20" t="s">
        <v>43</v>
      </c>
      <c r="C3" s="20" t="s">
        <v>44</v>
      </c>
      <c r="D3" s="20" t="s">
        <v>45</v>
      </c>
      <c r="E3" s="20" t="s">
        <v>46</v>
      </c>
      <c r="F3" s="20" t="s">
        <v>47</v>
      </c>
      <c r="G3" s="20" t="s">
        <v>48</v>
      </c>
      <c r="H3" s="20" t="s">
        <v>49</v>
      </c>
      <c r="I3" s="20" t="s">
        <v>50</v>
      </c>
    </row>
    <row r="4" spans="1:9" x14ac:dyDescent="0.25">
      <c r="A4" s="21">
        <v>1</v>
      </c>
      <c r="B4" s="21">
        <v>1000</v>
      </c>
      <c r="C4" s="21" t="s">
        <v>73</v>
      </c>
      <c r="D4" s="21">
        <v>5182138.29</v>
      </c>
      <c r="E4" s="10">
        <v>0</v>
      </c>
      <c r="F4" s="19">
        <f>+D4+E4</f>
        <v>5182138.29</v>
      </c>
      <c r="G4" s="21">
        <v>901576.15</v>
      </c>
      <c r="H4" s="21">
        <v>901576.15</v>
      </c>
      <c r="I4" s="19">
        <f>+F4-G4</f>
        <v>4280562.1399999997</v>
      </c>
    </row>
    <row r="5" spans="1:9" x14ac:dyDescent="0.25">
      <c r="A5" s="21">
        <v>1</v>
      </c>
      <c r="B5" s="21">
        <v>1000</v>
      </c>
      <c r="C5" s="21" t="s">
        <v>53</v>
      </c>
      <c r="D5" s="21">
        <v>2759884.12</v>
      </c>
      <c r="E5" s="10">
        <v>0</v>
      </c>
      <c r="F5" s="19">
        <f t="shared" ref="F5:F41" si="0">+D5+E5</f>
        <v>2759884.12</v>
      </c>
      <c r="G5" s="21">
        <v>605461.6</v>
      </c>
      <c r="H5" s="21">
        <v>605461.6</v>
      </c>
      <c r="I5" s="19">
        <f t="shared" ref="I5:I31" si="1">+F5-G5</f>
        <v>2154422.52</v>
      </c>
    </row>
    <row r="6" spans="1:9" x14ac:dyDescent="0.25">
      <c r="A6" s="21">
        <v>1</v>
      </c>
      <c r="B6" s="21">
        <v>1000</v>
      </c>
      <c r="C6" s="21" t="s">
        <v>72</v>
      </c>
      <c r="D6" s="21">
        <v>0</v>
      </c>
      <c r="E6" s="10">
        <v>0</v>
      </c>
      <c r="F6" s="19">
        <f t="shared" si="0"/>
        <v>0</v>
      </c>
      <c r="G6" s="21">
        <v>0</v>
      </c>
      <c r="H6" s="21">
        <v>0</v>
      </c>
      <c r="I6" s="19">
        <f t="shared" si="1"/>
        <v>0</v>
      </c>
    </row>
    <row r="7" spans="1:9" x14ac:dyDescent="0.25">
      <c r="A7" s="21">
        <v>1</v>
      </c>
      <c r="B7" s="21">
        <v>1000</v>
      </c>
      <c r="C7" s="21" t="s">
        <v>54</v>
      </c>
      <c r="D7" s="21">
        <v>450174.47</v>
      </c>
      <c r="E7" s="10">
        <v>0</v>
      </c>
      <c r="F7" s="19">
        <f t="shared" si="0"/>
        <v>450174.47</v>
      </c>
      <c r="G7" s="21">
        <v>0</v>
      </c>
      <c r="H7" s="21">
        <v>0</v>
      </c>
      <c r="I7" s="19">
        <f t="shared" si="1"/>
        <v>450174.47</v>
      </c>
    </row>
    <row r="8" spans="1:9" x14ac:dyDescent="0.25">
      <c r="A8" s="21">
        <v>1</v>
      </c>
      <c r="B8" s="21">
        <v>1000</v>
      </c>
      <c r="C8" s="21" t="s">
        <v>52</v>
      </c>
      <c r="D8" s="21">
        <v>845721.41</v>
      </c>
      <c r="E8" s="10">
        <v>0</v>
      </c>
      <c r="F8" s="19">
        <f t="shared" si="0"/>
        <v>845721.41</v>
      </c>
      <c r="G8" s="21">
        <v>107146.17</v>
      </c>
      <c r="H8" s="21">
        <v>107146.17</v>
      </c>
      <c r="I8" s="19">
        <f t="shared" si="1"/>
        <v>738575.24</v>
      </c>
    </row>
    <row r="9" spans="1:9" x14ac:dyDescent="0.25">
      <c r="A9" s="21">
        <v>1</v>
      </c>
      <c r="B9" s="21">
        <v>1000</v>
      </c>
      <c r="C9" s="21" t="s">
        <v>55</v>
      </c>
      <c r="D9" s="21">
        <v>1126358.29</v>
      </c>
      <c r="E9" s="10">
        <v>0</v>
      </c>
      <c r="F9" s="19">
        <f t="shared" si="0"/>
        <v>1126358.29</v>
      </c>
      <c r="G9" s="21">
        <v>188968.38</v>
      </c>
      <c r="H9" s="21">
        <v>188968.38</v>
      </c>
      <c r="I9" s="19">
        <f t="shared" si="1"/>
        <v>937389.91</v>
      </c>
    </row>
    <row r="10" spans="1:9" x14ac:dyDescent="0.25">
      <c r="A10" s="21">
        <v>1</v>
      </c>
      <c r="B10" s="21">
        <v>1000</v>
      </c>
      <c r="C10" s="21" t="s">
        <v>74</v>
      </c>
      <c r="D10" s="21">
        <v>0</v>
      </c>
      <c r="E10" s="10">
        <v>0</v>
      </c>
      <c r="F10" s="19">
        <f t="shared" si="0"/>
        <v>0</v>
      </c>
      <c r="G10" s="21">
        <v>0</v>
      </c>
      <c r="H10" s="21">
        <v>0</v>
      </c>
      <c r="I10" s="19">
        <f t="shared" si="1"/>
        <v>0</v>
      </c>
    </row>
    <row r="11" spans="1:9" x14ac:dyDescent="0.25">
      <c r="A11" s="21">
        <v>1</v>
      </c>
      <c r="B11" s="21">
        <v>1000</v>
      </c>
      <c r="C11" s="21" t="s">
        <v>75</v>
      </c>
      <c r="D11" s="21">
        <v>0</v>
      </c>
      <c r="E11" s="10">
        <v>0</v>
      </c>
      <c r="F11" s="19">
        <f t="shared" si="0"/>
        <v>0</v>
      </c>
      <c r="G11" s="21">
        <v>0</v>
      </c>
      <c r="H11" s="21">
        <v>0</v>
      </c>
      <c r="I11" s="19">
        <f t="shared" si="1"/>
        <v>0</v>
      </c>
    </row>
    <row r="12" spans="1:9" x14ac:dyDescent="0.25">
      <c r="A12" s="21">
        <v>1</v>
      </c>
      <c r="B12" s="21">
        <v>2000</v>
      </c>
      <c r="C12" s="21" t="s">
        <v>56</v>
      </c>
      <c r="D12" s="21">
        <v>133795.75</v>
      </c>
      <c r="E12" s="10">
        <v>0</v>
      </c>
      <c r="F12" s="19">
        <f t="shared" si="0"/>
        <v>133795.75</v>
      </c>
      <c r="G12" s="21">
        <v>9588.92</v>
      </c>
      <c r="H12" s="21">
        <v>9588.92</v>
      </c>
      <c r="I12" s="19">
        <f t="shared" si="1"/>
        <v>124206.83</v>
      </c>
    </row>
    <row r="13" spans="1:9" x14ac:dyDescent="0.25">
      <c r="A13" s="21">
        <v>1</v>
      </c>
      <c r="B13" s="21">
        <v>2000</v>
      </c>
      <c r="C13" s="21" t="s">
        <v>57</v>
      </c>
      <c r="D13" s="21">
        <v>77320</v>
      </c>
      <c r="E13" s="10">
        <v>0</v>
      </c>
      <c r="F13" s="19">
        <f t="shared" si="0"/>
        <v>77320</v>
      </c>
      <c r="G13" s="21">
        <v>1177.92</v>
      </c>
      <c r="H13" s="21">
        <v>1177.92</v>
      </c>
      <c r="I13" s="19">
        <f t="shared" si="1"/>
        <v>76142.080000000002</v>
      </c>
    </row>
    <row r="14" spans="1:9" x14ac:dyDescent="0.25">
      <c r="A14" s="21">
        <v>1</v>
      </c>
      <c r="B14" s="21">
        <v>2000</v>
      </c>
      <c r="C14" s="21" t="s">
        <v>76</v>
      </c>
      <c r="D14" s="21">
        <v>11246</v>
      </c>
      <c r="E14" s="10">
        <v>0</v>
      </c>
      <c r="F14" s="19">
        <f t="shared" si="0"/>
        <v>11246</v>
      </c>
      <c r="G14" s="21">
        <v>1411</v>
      </c>
      <c r="H14" s="21">
        <v>1411</v>
      </c>
      <c r="I14" s="19">
        <f t="shared" si="1"/>
        <v>9835</v>
      </c>
    </row>
    <row r="15" spans="1:9" x14ac:dyDescent="0.25">
      <c r="A15" s="21">
        <v>1</v>
      </c>
      <c r="B15" s="21">
        <v>2000</v>
      </c>
      <c r="C15" s="21" t="s">
        <v>77</v>
      </c>
      <c r="D15" s="21">
        <v>0</v>
      </c>
      <c r="E15" s="10">
        <v>0</v>
      </c>
      <c r="F15" s="19">
        <f t="shared" si="0"/>
        <v>0</v>
      </c>
      <c r="G15" s="21">
        <v>0</v>
      </c>
      <c r="H15" s="21">
        <v>0</v>
      </c>
      <c r="I15" s="19">
        <f t="shared" si="1"/>
        <v>0</v>
      </c>
    </row>
    <row r="16" spans="1:9" x14ac:dyDescent="0.25">
      <c r="A16" s="21">
        <v>1</v>
      </c>
      <c r="B16" s="21">
        <v>2000</v>
      </c>
      <c r="C16" s="21" t="s">
        <v>78</v>
      </c>
      <c r="D16" s="21">
        <v>0</v>
      </c>
      <c r="E16" s="10">
        <v>0</v>
      </c>
      <c r="F16" s="19">
        <f t="shared" si="0"/>
        <v>0</v>
      </c>
      <c r="G16" s="21">
        <v>0</v>
      </c>
      <c r="H16" s="21">
        <v>0</v>
      </c>
      <c r="I16" s="19">
        <f t="shared" si="1"/>
        <v>0</v>
      </c>
    </row>
    <row r="17" spans="1:9" x14ac:dyDescent="0.25">
      <c r="A17" s="21">
        <v>1</v>
      </c>
      <c r="B17" s="21">
        <v>2000</v>
      </c>
      <c r="C17" s="21" t="s">
        <v>58</v>
      </c>
      <c r="D17" s="21">
        <v>1500</v>
      </c>
      <c r="E17" s="10">
        <v>0</v>
      </c>
      <c r="F17" s="19">
        <f t="shared" si="0"/>
        <v>1500</v>
      </c>
      <c r="G17" s="21">
        <v>0</v>
      </c>
      <c r="H17" s="21">
        <v>0</v>
      </c>
      <c r="I17" s="19">
        <f t="shared" si="1"/>
        <v>1500</v>
      </c>
    </row>
    <row r="18" spans="1:9" x14ac:dyDescent="0.25">
      <c r="A18" s="21">
        <v>1</v>
      </c>
      <c r="B18" s="21">
        <v>2000</v>
      </c>
      <c r="C18" s="21" t="s">
        <v>59</v>
      </c>
      <c r="D18" s="21">
        <v>25200</v>
      </c>
      <c r="E18" s="10">
        <v>0</v>
      </c>
      <c r="F18" s="19">
        <f t="shared" si="0"/>
        <v>25200</v>
      </c>
      <c r="G18" s="21">
        <v>7000</v>
      </c>
      <c r="H18" s="21">
        <v>7000</v>
      </c>
      <c r="I18" s="19">
        <f t="shared" si="1"/>
        <v>18200</v>
      </c>
    </row>
    <row r="19" spans="1:9" x14ac:dyDescent="0.25">
      <c r="A19" s="21">
        <v>1</v>
      </c>
      <c r="B19" s="21">
        <v>2000</v>
      </c>
      <c r="C19" s="21" t="s">
        <v>79</v>
      </c>
      <c r="D19" s="21">
        <v>18529.75</v>
      </c>
      <c r="E19" s="10">
        <v>0</v>
      </c>
      <c r="F19" s="19">
        <f t="shared" si="0"/>
        <v>18529.75</v>
      </c>
      <c r="G19" s="21">
        <v>0</v>
      </c>
      <c r="H19" s="21">
        <v>0</v>
      </c>
      <c r="I19" s="19">
        <f t="shared" si="1"/>
        <v>18529.75</v>
      </c>
    </row>
    <row r="20" spans="1:9" x14ac:dyDescent="0.25">
      <c r="A20" s="21">
        <v>1</v>
      </c>
      <c r="B20" s="21">
        <v>2000</v>
      </c>
      <c r="C20" s="21" t="s">
        <v>80</v>
      </c>
      <c r="D20" s="21">
        <v>0</v>
      </c>
      <c r="E20" s="10">
        <v>0</v>
      </c>
      <c r="F20" s="19">
        <f t="shared" si="0"/>
        <v>0</v>
      </c>
      <c r="G20" s="21">
        <v>0</v>
      </c>
      <c r="H20" s="21">
        <v>0</v>
      </c>
      <c r="I20" s="19">
        <f t="shared" si="1"/>
        <v>0</v>
      </c>
    </row>
    <row r="21" spans="1:9" x14ac:dyDescent="0.25">
      <c r="A21" s="21">
        <v>1</v>
      </c>
      <c r="B21" s="21">
        <v>2000</v>
      </c>
      <c r="C21" s="21" t="s">
        <v>81</v>
      </c>
      <c r="D21" s="21">
        <v>0</v>
      </c>
      <c r="E21" s="10">
        <v>0</v>
      </c>
      <c r="F21" s="19">
        <f t="shared" si="0"/>
        <v>0</v>
      </c>
      <c r="G21" s="21">
        <v>0</v>
      </c>
      <c r="H21" s="21">
        <v>0</v>
      </c>
      <c r="I21" s="19">
        <f t="shared" si="1"/>
        <v>0</v>
      </c>
    </row>
    <row r="22" spans="1:9" x14ac:dyDescent="0.25">
      <c r="A22" s="21">
        <v>1</v>
      </c>
      <c r="B22" s="21">
        <v>3000</v>
      </c>
      <c r="C22" s="21" t="s">
        <v>60</v>
      </c>
      <c r="D22" s="21">
        <v>2537627.4099999997</v>
      </c>
      <c r="E22" s="10">
        <v>0</v>
      </c>
      <c r="F22" s="19">
        <f t="shared" si="0"/>
        <v>2537627.4099999997</v>
      </c>
      <c r="G22" s="21">
        <v>180299.56</v>
      </c>
      <c r="H22" s="21">
        <v>180299.56</v>
      </c>
      <c r="I22" s="19">
        <f t="shared" si="1"/>
        <v>2357327.8499999996</v>
      </c>
    </row>
    <row r="23" spans="1:9" x14ac:dyDescent="0.25">
      <c r="A23" s="21">
        <v>1</v>
      </c>
      <c r="B23" s="21">
        <v>3000</v>
      </c>
      <c r="C23" s="21" t="s">
        <v>61</v>
      </c>
      <c r="D23" s="21">
        <v>408190.6</v>
      </c>
      <c r="E23" s="10">
        <v>0</v>
      </c>
      <c r="F23" s="19">
        <f t="shared" si="0"/>
        <v>408190.6</v>
      </c>
      <c r="G23" s="21">
        <v>58519.98</v>
      </c>
      <c r="H23" s="21">
        <v>58519.98</v>
      </c>
      <c r="I23" s="19">
        <f t="shared" si="1"/>
        <v>349670.62</v>
      </c>
    </row>
    <row r="24" spans="1:9" x14ac:dyDescent="0.25">
      <c r="A24" s="21">
        <v>1</v>
      </c>
      <c r="B24" s="21">
        <v>3000</v>
      </c>
      <c r="C24" s="21" t="s">
        <v>62</v>
      </c>
      <c r="D24" s="21">
        <v>353935.78</v>
      </c>
      <c r="E24" s="10">
        <v>0</v>
      </c>
      <c r="F24" s="19">
        <f t="shared" si="0"/>
        <v>353935.78</v>
      </c>
      <c r="G24" s="21">
        <v>87807.72</v>
      </c>
      <c r="H24" s="21">
        <v>87807.72</v>
      </c>
      <c r="I24" s="19">
        <f t="shared" si="1"/>
        <v>266128.06000000006</v>
      </c>
    </row>
    <row r="25" spans="1:9" x14ac:dyDescent="0.25">
      <c r="A25" s="21">
        <v>1</v>
      </c>
      <c r="B25" s="21">
        <v>3000</v>
      </c>
      <c r="C25" s="21" t="s">
        <v>63</v>
      </c>
      <c r="D25" s="21">
        <v>1536276.89</v>
      </c>
      <c r="E25" s="10">
        <v>0</v>
      </c>
      <c r="F25" s="19">
        <f t="shared" si="0"/>
        <v>1536276.89</v>
      </c>
      <c r="G25" s="21">
        <v>490</v>
      </c>
      <c r="H25" s="21">
        <v>490</v>
      </c>
      <c r="I25" s="19">
        <f t="shared" si="1"/>
        <v>1535786.89</v>
      </c>
    </row>
    <row r="26" spans="1:9" x14ac:dyDescent="0.25">
      <c r="A26" s="21">
        <v>1</v>
      </c>
      <c r="B26" s="21">
        <v>3000</v>
      </c>
      <c r="C26" s="21" t="s">
        <v>64</v>
      </c>
      <c r="D26" s="21">
        <v>37660.21</v>
      </c>
      <c r="E26" s="10">
        <v>0</v>
      </c>
      <c r="F26" s="19">
        <f t="shared" si="0"/>
        <v>37660.21</v>
      </c>
      <c r="G26" s="21">
        <v>7002.37</v>
      </c>
      <c r="H26" s="21">
        <v>7002.37</v>
      </c>
      <c r="I26" s="19">
        <f t="shared" si="1"/>
        <v>30657.84</v>
      </c>
    </row>
    <row r="27" spans="1:9" x14ac:dyDescent="0.25">
      <c r="A27" s="21">
        <v>1</v>
      </c>
      <c r="B27" s="21">
        <v>3000</v>
      </c>
      <c r="C27" s="21" t="s">
        <v>65</v>
      </c>
      <c r="D27" s="21">
        <v>68300</v>
      </c>
      <c r="E27" s="10">
        <v>0</v>
      </c>
      <c r="F27" s="19">
        <f t="shared" si="0"/>
        <v>68300</v>
      </c>
      <c r="G27" s="21">
        <v>2438.7199999999998</v>
      </c>
      <c r="H27" s="21">
        <v>2438.7199999999998</v>
      </c>
      <c r="I27" s="19">
        <f t="shared" si="1"/>
        <v>65861.279999999999</v>
      </c>
    </row>
    <row r="28" spans="1:9" x14ac:dyDescent="0.25">
      <c r="A28" s="21">
        <v>1</v>
      </c>
      <c r="B28" s="21">
        <v>3000</v>
      </c>
      <c r="C28" s="21" t="s">
        <v>66</v>
      </c>
      <c r="D28" s="21">
        <v>3000</v>
      </c>
      <c r="E28" s="10">
        <v>0</v>
      </c>
      <c r="F28" s="19">
        <f t="shared" si="0"/>
        <v>3000</v>
      </c>
      <c r="G28" s="21">
        <v>0</v>
      </c>
      <c r="H28" s="21">
        <v>0</v>
      </c>
      <c r="I28" s="19">
        <f t="shared" si="1"/>
        <v>3000</v>
      </c>
    </row>
    <row r="29" spans="1:9" x14ac:dyDescent="0.25">
      <c r="A29" s="21">
        <v>1</v>
      </c>
      <c r="B29" s="21">
        <v>3000</v>
      </c>
      <c r="C29" s="21" t="s">
        <v>67</v>
      </c>
      <c r="D29" s="21">
        <v>14722.53</v>
      </c>
      <c r="E29" s="10">
        <v>0</v>
      </c>
      <c r="F29" s="19">
        <f t="shared" si="0"/>
        <v>14722.53</v>
      </c>
      <c r="G29" s="21">
        <v>4078.5</v>
      </c>
      <c r="H29" s="21">
        <v>4078.5</v>
      </c>
      <c r="I29" s="19">
        <f t="shared" si="1"/>
        <v>10644.03</v>
      </c>
    </row>
    <row r="30" spans="1:9" x14ac:dyDescent="0.25">
      <c r="A30" s="21">
        <v>1</v>
      </c>
      <c r="B30" s="21">
        <v>3000</v>
      </c>
      <c r="C30" s="21" t="s">
        <v>68</v>
      </c>
      <c r="D30" s="21">
        <v>6500</v>
      </c>
      <c r="E30" s="10">
        <v>0</v>
      </c>
      <c r="F30" s="19">
        <f t="shared" si="0"/>
        <v>6500</v>
      </c>
      <c r="G30" s="21">
        <v>0</v>
      </c>
      <c r="H30" s="21">
        <v>0</v>
      </c>
      <c r="I30" s="19">
        <f t="shared" si="1"/>
        <v>6500</v>
      </c>
    </row>
    <row r="31" spans="1:9" x14ac:dyDescent="0.25">
      <c r="A31" s="21">
        <v>1</v>
      </c>
      <c r="B31" s="21">
        <v>3000</v>
      </c>
      <c r="C31" s="21" t="s">
        <v>69</v>
      </c>
      <c r="D31" s="21">
        <v>109041.4</v>
      </c>
      <c r="E31" s="10">
        <v>0</v>
      </c>
      <c r="F31" s="19">
        <f t="shared" si="0"/>
        <v>109041.4</v>
      </c>
      <c r="G31" s="21">
        <v>19962.27</v>
      </c>
      <c r="H31" s="21">
        <v>19962.27</v>
      </c>
      <c r="I31" s="19">
        <f t="shared" si="1"/>
        <v>89079.12999999999</v>
      </c>
    </row>
    <row r="32" spans="1:9" x14ac:dyDescent="0.25">
      <c r="A32" s="21">
        <v>1</v>
      </c>
      <c r="B32" s="21">
        <v>5000</v>
      </c>
      <c r="C32" s="18" t="s">
        <v>70</v>
      </c>
      <c r="D32" s="10">
        <v>53040</v>
      </c>
      <c r="E32" s="10">
        <v>0</v>
      </c>
      <c r="F32" s="19">
        <f t="shared" si="0"/>
        <v>53040</v>
      </c>
      <c r="G32" s="10">
        <v>12018.24</v>
      </c>
      <c r="H32" s="10">
        <v>12018.24</v>
      </c>
      <c r="I32" s="19">
        <f>+F32-G32</f>
        <v>41021.760000000002</v>
      </c>
    </row>
    <row r="33" spans="2:9" ht="17.25" customHeight="1" x14ac:dyDescent="0.25">
      <c r="C33" s="8" t="s">
        <v>82</v>
      </c>
      <c r="D33" s="10">
        <v>16040</v>
      </c>
      <c r="E33" s="10">
        <v>0</v>
      </c>
      <c r="F33" s="19">
        <f t="shared" si="0"/>
        <v>16040</v>
      </c>
      <c r="G33" s="10">
        <v>12018.24</v>
      </c>
      <c r="H33" s="10">
        <v>12018.24</v>
      </c>
      <c r="I33" s="19">
        <f>+F33-G33</f>
        <v>4021.76</v>
      </c>
    </row>
    <row r="34" spans="2:9" x14ac:dyDescent="0.25">
      <c r="B34" s="9"/>
      <c r="C34" s="8" t="s">
        <v>83</v>
      </c>
      <c r="D34" s="10">
        <v>0</v>
      </c>
      <c r="E34" s="10">
        <v>0</v>
      </c>
      <c r="F34" s="19">
        <f t="shared" si="0"/>
        <v>0</v>
      </c>
      <c r="G34" s="10">
        <v>0</v>
      </c>
      <c r="H34" s="10">
        <v>0</v>
      </c>
      <c r="I34" s="19">
        <f>+F34-G34</f>
        <v>0</v>
      </c>
    </row>
    <row r="35" spans="2:9" x14ac:dyDescent="0.25">
      <c r="B35" s="9"/>
      <c r="C35" s="8" t="s">
        <v>84</v>
      </c>
      <c r="D35" s="10">
        <v>0</v>
      </c>
      <c r="E35" s="10">
        <v>0</v>
      </c>
      <c r="F35" s="19">
        <f t="shared" si="0"/>
        <v>0</v>
      </c>
      <c r="G35" s="10">
        <v>0</v>
      </c>
      <c r="H35" s="10">
        <v>0</v>
      </c>
      <c r="I35" s="19">
        <f>+F35-G35</f>
        <v>0</v>
      </c>
    </row>
    <row r="36" spans="2:9" x14ac:dyDescent="0.25">
      <c r="B36" s="9"/>
      <c r="C36" s="8" t="s">
        <v>85</v>
      </c>
      <c r="D36" s="10">
        <v>0</v>
      </c>
      <c r="E36" s="10">
        <v>0</v>
      </c>
      <c r="F36" s="19">
        <f t="shared" si="0"/>
        <v>0</v>
      </c>
      <c r="G36" s="10">
        <v>0</v>
      </c>
      <c r="H36" s="10">
        <v>0</v>
      </c>
      <c r="I36" s="19">
        <f>+F36-G36</f>
        <v>0</v>
      </c>
    </row>
    <row r="37" spans="2:9" x14ac:dyDescent="0.25">
      <c r="B37" s="9"/>
      <c r="C37" s="8" t="s">
        <v>86</v>
      </c>
      <c r="D37" s="10">
        <v>0</v>
      </c>
      <c r="E37" s="10">
        <v>0</v>
      </c>
      <c r="F37" s="19">
        <f t="shared" si="0"/>
        <v>0</v>
      </c>
      <c r="G37" s="10">
        <v>0</v>
      </c>
      <c r="H37" s="10">
        <v>0</v>
      </c>
      <c r="I37" s="19">
        <f>+F37-G37</f>
        <v>0</v>
      </c>
    </row>
    <row r="38" spans="2:9" x14ac:dyDescent="0.25">
      <c r="B38" s="9"/>
      <c r="C38" s="8" t="s">
        <v>87</v>
      </c>
      <c r="D38" s="10">
        <v>0</v>
      </c>
      <c r="E38" s="10">
        <v>0</v>
      </c>
      <c r="F38" s="19">
        <f t="shared" si="0"/>
        <v>0</v>
      </c>
      <c r="G38" s="10">
        <v>0</v>
      </c>
      <c r="H38" s="10">
        <v>0</v>
      </c>
      <c r="I38" s="19">
        <f>+F38-G38</f>
        <v>0</v>
      </c>
    </row>
    <row r="39" spans="2:9" x14ac:dyDescent="0.25">
      <c r="B39" s="9"/>
      <c r="C39" s="8" t="s">
        <v>88</v>
      </c>
      <c r="D39" s="10">
        <v>0</v>
      </c>
      <c r="E39" s="10">
        <v>0</v>
      </c>
      <c r="F39" s="19">
        <f t="shared" si="0"/>
        <v>0</v>
      </c>
      <c r="G39" s="10">
        <v>0</v>
      </c>
      <c r="H39" s="10">
        <v>0</v>
      </c>
      <c r="I39" s="19">
        <f>+F39-G39</f>
        <v>0</v>
      </c>
    </row>
    <row r="40" spans="2:9" x14ac:dyDescent="0.25">
      <c r="B40" s="9"/>
      <c r="C40" s="8" t="s">
        <v>89</v>
      </c>
      <c r="D40" s="10">
        <v>0</v>
      </c>
      <c r="E40" s="10">
        <v>0</v>
      </c>
      <c r="F40" s="19">
        <f t="shared" si="0"/>
        <v>0</v>
      </c>
      <c r="G40" s="10">
        <v>0</v>
      </c>
      <c r="H40" s="10">
        <v>0</v>
      </c>
      <c r="I40" s="19">
        <f>+F40-G40</f>
        <v>0</v>
      </c>
    </row>
    <row r="41" spans="2:9" x14ac:dyDescent="0.25">
      <c r="B41" s="9"/>
      <c r="C41" s="8" t="s">
        <v>71</v>
      </c>
      <c r="D41" s="10">
        <v>37000</v>
      </c>
      <c r="E41" s="10">
        <v>0</v>
      </c>
      <c r="F41" s="19">
        <f t="shared" si="0"/>
        <v>37000</v>
      </c>
      <c r="G41" s="10">
        <v>0</v>
      </c>
      <c r="H41" s="10">
        <v>0</v>
      </c>
      <c r="I41" s="19">
        <f>+F41-G41</f>
        <v>37000</v>
      </c>
    </row>
    <row r="42" spans="2:9" x14ac:dyDescent="0.25">
      <c r="B42" s="9"/>
      <c r="C42" s="8"/>
      <c r="D42" s="10"/>
      <c r="E42" s="10"/>
      <c r="F42" s="10"/>
      <c r="H42" s="10"/>
      <c r="I42" s="10"/>
    </row>
    <row r="43" spans="2:9" x14ac:dyDescent="0.25">
      <c r="B43" s="9"/>
      <c r="C43" s="8"/>
      <c r="D43" s="10"/>
      <c r="E43" s="10"/>
      <c r="F43" s="10"/>
      <c r="H43" s="10"/>
      <c r="I43" s="10"/>
    </row>
    <row r="44" spans="2:9" x14ac:dyDescent="0.25">
      <c r="B44" s="9"/>
      <c r="C44" s="8"/>
      <c r="D44" s="10"/>
      <c r="E44" s="10"/>
      <c r="F44" s="10"/>
      <c r="G44" s="10"/>
      <c r="H44" s="10"/>
      <c r="I44" s="10"/>
    </row>
    <row r="45" spans="2:9" x14ac:dyDescent="0.25">
      <c r="B45" s="9"/>
      <c r="C45" s="8"/>
      <c r="D45" s="10"/>
      <c r="E45" s="10"/>
      <c r="F45" s="10"/>
      <c r="G45" s="10"/>
      <c r="H45" s="10"/>
      <c r="I45" s="10"/>
    </row>
    <row r="46" spans="2:9" x14ac:dyDescent="0.25">
      <c r="B46" s="9"/>
      <c r="C46" s="8"/>
      <c r="D46" s="10"/>
      <c r="E46" s="10"/>
      <c r="F46" s="10"/>
      <c r="G46" s="10"/>
      <c r="H46" s="10"/>
      <c r="I46" s="10"/>
    </row>
    <row r="47" spans="2:9" x14ac:dyDescent="0.25">
      <c r="B47" s="9"/>
      <c r="C47" s="8"/>
      <c r="D47" s="10"/>
      <c r="E47" s="10"/>
      <c r="F47" s="10"/>
      <c r="G47" s="10"/>
      <c r="H47" s="10"/>
      <c r="I47" s="10"/>
    </row>
    <row r="48" spans="2:9" x14ac:dyDescent="0.25">
      <c r="B48" s="9"/>
      <c r="C48" s="8"/>
      <c r="D48" s="10"/>
      <c r="E48" s="10"/>
      <c r="F48" s="10"/>
      <c r="G48" s="10"/>
      <c r="H48" s="10"/>
      <c r="I48" s="10"/>
    </row>
    <row r="49" spans="2:9" x14ac:dyDescent="0.25">
      <c r="B49" s="9"/>
      <c r="C49" s="8"/>
      <c r="D49" s="10"/>
      <c r="E49" s="10"/>
      <c r="F49" s="10"/>
      <c r="G49" s="10"/>
      <c r="H49" s="10"/>
      <c r="I49" s="10"/>
    </row>
    <row r="50" spans="2:9" x14ac:dyDescent="0.25">
      <c r="B50" s="9"/>
      <c r="C50" s="8"/>
      <c r="D50" s="10"/>
      <c r="E50" s="10"/>
      <c r="F50" s="10"/>
      <c r="G50" s="10"/>
      <c r="H50" s="10"/>
      <c r="I50" s="10"/>
    </row>
    <row r="51" spans="2:9" x14ac:dyDescent="0.25">
      <c r="B51" s="9"/>
      <c r="C51" s="8"/>
      <c r="D51" s="10"/>
      <c r="E51" s="10"/>
      <c r="F51" s="10"/>
      <c r="G51" s="10"/>
      <c r="H51" s="10"/>
      <c r="I51" s="10"/>
    </row>
    <row r="52" spans="2:9" x14ac:dyDescent="0.25">
      <c r="B52" s="9"/>
      <c r="C52" s="8"/>
      <c r="D52" s="10"/>
      <c r="E52" s="10"/>
      <c r="F52" s="10"/>
      <c r="G52" s="10"/>
      <c r="H52" s="10"/>
      <c r="I52" s="10"/>
    </row>
    <row r="53" spans="2:9" x14ac:dyDescent="0.25">
      <c r="B53" s="9"/>
      <c r="C53" s="8"/>
      <c r="D53" s="10"/>
      <c r="E53" s="10"/>
      <c r="F53" s="10"/>
      <c r="G53" s="10"/>
      <c r="H53" s="10"/>
      <c r="I53" s="10"/>
    </row>
    <row r="54" spans="2:9" x14ac:dyDescent="0.25">
      <c r="B54" s="9"/>
      <c r="C54" s="8"/>
      <c r="D54" s="10"/>
      <c r="E54" s="10"/>
      <c r="F54" s="10"/>
      <c r="G54" s="10"/>
      <c r="H54" s="10"/>
      <c r="I54" s="10"/>
    </row>
    <row r="55" spans="2:9" x14ac:dyDescent="0.25">
      <c r="B55" s="9"/>
      <c r="C55" s="8"/>
      <c r="D55" s="10"/>
      <c r="E55" s="10"/>
      <c r="F55" s="10"/>
      <c r="G55" s="10"/>
      <c r="H55" s="10"/>
      <c r="I55" s="10"/>
    </row>
    <row r="56" spans="2:9" x14ac:dyDescent="0.25">
      <c r="B56" s="9"/>
      <c r="C56" s="8"/>
      <c r="D56" s="10"/>
      <c r="E56" s="10"/>
      <c r="F56" s="10"/>
      <c r="G56" s="10"/>
      <c r="H56" s="10"/>
      <c r="I56" s="10"/>
    </row>
    <row r="57" spans="2:9" x14ac:dyDescent="0.25">
      <c r="B57" s="9"/>
      <c r="C57" s="8"/>
      <c r="D57" s="10"/>
      <c r="E57" s="10"/>
      <c r="F57" s="10"/>
      <c r="G57" s="10"/>
      <c r="H57" s="10"/>
      <c r="I57" s="10"/>
    </row>
    <row r="58" spans="2:9" x14ac:dyDescent="0.25">
      <c r="B58" s="9"/>
      <c r="C58" s="8"/>
      <c r="D58" s="10"/>
      <c r="E58" s="10"/>
      <c r="F58" s="10"/>
      <c r="G58" s="10"/>
      <c r="H58" s="10"/>
      <c r="I58" s="10"/>
    </row>
    <row r="59" spans="2:9" x14ac:dyDescent="0.25">
      <c r="B59" s="9"/>
      <c r="C59" s="8"/>
      <c r="D59" s="10"/>
      <c r="E59" s="10"/>
      <c r="F59" s="10"/>
      <c r="G59" s="10"/>
      <c r="H59" s="10"/>
      <c r="I59" s="10"/>
    </row>
    <row r="60" spans="2:9" x14ac:dyDescent="0.25">
      <c r="B60" s="9"/>
      <c r="C60" s="8"/>
      <c r="D60" s="10"/>
      <c r="E60" s="10"/>
      <c r="F60" s="10"/>
      <c r="G60" s="10"/>
      <c r="H60" s="10"/>
      <c r="I60" s="10"/>
    </row>
    <row r="61" spans="2:9" x14ac:dyDescent="0.25">
      <c r="B61" s="9"/>
      <c r="C61" s="8"/>
      <c r="D61" s="10"/>
      <c r="E61" s="10"/>
      <c r="F61" s="10"/>
      <c r="G61" s="10"/>
      <c r="H61" s="10"/>
      <c r="I61" s="10"/>
    </row>
    <row r="62" spans="2:9" x14ac:dyDescent="0.25">
      <c r="B62" s="9"/>
      <c r="C62" s="8"/>
      <c r="D62" s="10"/>
      <c r="E62" s="10"/>
      <c r="F62" s="10"/>
      <c r="G62" s="10"/>
      <c r="H62" s="10"/>
      <c r="I62" s="10"/>
    </row>
    <row r="63" spans="2:9" x14ac:dyDescent="0.25">
      <c r="B63" s="9"/>
      <c r="C63" s="8"/>
      <c r="D63" s="10"/>
      <c r="E63" s="10"/>
      <c r="F63" s="10"/>
      <c r="G63" s="10"/>
      <c r="H63" s="10"/>
      <c r="I63" s="10"/>
    </row>
    <row r="64" spans="2:9" x14ac:dyDescent="0.25">
      <c r="B64" s="9"/>
      <c r="C64" s="8"/>
      <c r="D64" s="10"/>
      <c r="E64" s="10"/>
      <c r="F64" s="10"/>
      <c r="G64" s="10"/>
      <c r="H64" s="10"/>
      <c r="I64" s="10"/>
    </row>
    <row r="65" spans="2:9" x14ac:dyDescent="0.25">
      <c r="B65" s="9"/>
      <c r="C65" s="8"/>
      <c r="D65" s="10"/>
      <c r="E65" s="10"/>
      <c r="F65" s="10"/>
      <c r="G65" s="10"/>
      <c r="H65" s="10"/>
      <c r="I65" s="10"/>
    </row>
    <row r="66" spans="2:9" x14ac:dyDescent="0.25">
      <c r="B66" s="9"/>
      <c r="C66" s="8"/>
      <c r="D66" s="10"/>
      <c r="E66" s="10"/>
      <c r="F66" s="10"/>
      <c r="G66" s="10"/>
      <c r="H66" s="10"/>
      <c r="I66" s="10"/>
    </row>
    <row r="67" spans="2:9" x14ac:dyDescent="0.25">
      <c r="B67" s="9"/>
      <c r="C67" s="8"/>
      <c r="D67" s="10"/>
      <c r="E67" s="10"/>
      <c r="F67" s="10"/>
      <c r="G67" s="10"/>
      <c r="H67" s="10"/>
      <c r="I67" s="10"/>
    </row>
    <row r="68" spans="2:9" x14ac:dyDescent="0.25">
      <c r="B68" s="9"/>
      <c r="C68" s="8"/>
      <c r="D68" s="10"/>
      <c r="E68" s="10"/>
      <c r="F68" s="10"/>
      <c r="G68" s="10"/>
      <c r="H68" s="10"/>
      <c r="I68" s="10"/>
    </row>
    <row r="69" spans="2:9" x14ac:dyDescent="0.25">
      <c r="B69" s="9"/>
      <c r="C69" s="8"/>
      <c r="D69" s="10"/>
      <c r="E69" s="10"/>
      <c r="F69" s="10"/>
      <c r="G69" s="10"/>
      <c r="H69" s="10"/>
      <c r="I69" s="10"/>
    </row>
    <row r="70" spans="2:9" x14ac:dyDescent="0.25">
      <c r="B70" s="9"/>
      <c r="C70" s="8"/>
      <c r="D70" s="10"/>
      <c r="E70" s="10"/>
      <c r="F70" s="10"/>
      <c r="G70" s="10"/>
      <c r="H70" s="10"/>
      <c r="I70" s="10"/>
    </row>
    <row r="71" spans="2:9" x14ac:dyDescent="0.25">
      <c r="B71" s="14"/>
      <c r="C71" s="8"/>
      <c r="D71" s="10"/>
      <c r="E71" s="10"/>
      <c r="F71" s="10"/>
      <c r="G71" s="10"/>
      <c r="H71" s="10"/>
      <c r="I71" s="10"/>
    </row>
    <row r="72" spans="2:9" x14ac:dyDescent="0.25">
      <c r="B72" s="14"/>
      <c r="C72" s="8"/>
      <c r="D72" s="10"/>
      <c r="E72" s="10"/>
      <c r="F72" s="10"/>
      <c r="G72" s="10"/>
      <c r="H72" s="10"/>
      <c r="I72" s="10"/>
    </row>
    <row r="73" spans="2:9" x14ac:dyDescent="0.25">
      <c r="B73" s="14"/>
      <c r="C73" s="8"/>
      <c r="D73" s="10"/>
      <c r="E73" s="10"/>
      <c r="F73" s="10"/>
      <c r="G73" s="10"/>
      <c r="H73" s="10"/>
      <c r="I73" s="10"/>
    </row>
    <row r="74" spans="2:9" x14ac:dyDescent="0.25">
      <c r="B74" s="14"/>
      <c r="C74" s="8"/>
      <c r="D74" s="10"/>
      <c r="E74" s="10"/>
      <c r="F74" s="10"/>
      <c r="G74" s="10"/>
      <c r="H74" s="10"/>
      <c r="I74" s="10"/>
    </row>
    <row r="75" spans="2:9" x14ac:dyDescent="0.25">
      <c r="B75" s="14"/>
      <c r="C75" s="8"/>
      <c r="D75" s="10"/>
      <c r="E75" s="10"/>
      <c r="F75" s="10"/>
      <c r="G75" s="10"/>
      <c r="H75" s="10"/>
      <c r="I75" s="10"/>
    </row>
    <row r="76" spans="2:9" x14ac:dyDescent="0.25">
      <c r="B76" s="14"/>
      <c r="C76" s="8"/>
      <c r="D76" s="10"/>
      <c r="E76" s="10"/>
      <c r="F76" s="10"/>
      <c r="G76" s="10"/>
      <c r="H76" s="10"/>
      <c r="I76" s="10"/>
    </row>
    <row r="77" spans="2:9" x14ac:dyDescent="0.25">
      <c r="B77" s="14"/>
      <c r="C77" s="8"/>
      <c r="D77" s="10"/>
      <c r="E77" s="10"/>
      <c r="F77" s="10"/>
      <c r="G77" s="10"/>
      <c r="H77" s="10"/>
      <c r="I77" s="10"/>
    </row>
    <row r="78" spans="2:9" x14ac:dyDescent="0.25">
      <c r="B78" s="14"/>
      <c r="C78" s="8"/>
      <c r="D78" s="10"/>
      <c r="E78" s="10"/>
      <c r="F78" s="10"/>
      <c r="G78" s="10"/>
      <c r="H78" s="10"/>
      <c r="I78" s="10"/>
    </row>
    <row r="79" spans="2:9" x14ac:dyDescent="0.25">
      <c r="B79" s="14"/>
      <c r="C79" s="8"/>
      <c r="D79" s="10"/>
      <c r="E79" s="10"/>
      <c r="F79" s="10"/>
      <c r="G79" s="10"/>
      <c r="H79" s="10"/>
      <c r="I79" s="10"/>
    </row>
    <row r="80" spans="2:9" x14ac:dyDescent="0.25">
      <c r="B80" s="14"/>
      <c r="C80" s="8"/>
      <c r="D80" s="10"/>
      <c r="E80" s="10"/>
      <c r="F80" s="10"/>
      <c r="G80" s="10"/>
      <c r="H80" s="10"/>
      <c r="I80" s="10"/>
    </row>
    <row r="81" spans="2:9" x14ac:dyDescent="0.25">
      <c r="B81" s="14"/>
      <c r="C81" s="8"/>
      <c r="D81" s="10"/>
      <c r="E81" s="10"/>
      <c r="F81" s="10"/>
      <c r="G81" s="10"/>
      <c r="H81" s="10"/>
      <c r="I81" s="10"/>
    </row>
    <row r="82" spans="2:9" x14ac:dyDescent="0.25">
      <c r="B82" s="14"/>
      <c r="C82" s="8"/>
      <c r="D82" s="10"/>
      <c r="E82" s="10"/>
      <c r="F82" s="10"/>
      <c r="G82" s="10"/>
      <c r="H82" s="10"/>
      <c r="I82" s="10"/>
    </row>
    <row r="83" spans="2:9" x14ac:dyDescent="0.25">
      <c r="B83" s="14"/>
      <c r="C83" s="8"/>
      <c r="D83" s="10"/>
      <c r="E83" s="10"/>
      <c r="F83" s="10"/>
      <c r="G83" s="10"/>
      <c r="H83" s="10"/>
      <c r="I83" s="10"/>
    </row>
    <row r="84" spans="2:9" x14ac:dyDescent="0.25">
      <c r="B84" s="14"/>
      <c r="C84" s="8"/>
      <c r="D84" s="10"/>
      <c r="E84" s="10"/>
      <c r="F84" s="10"/>
      <c r="G84" s="10"/>
      <c r="H84" s="10"/>
      <c r="I84" s="10"/>
    </row>
    <row r="85" spans="2:9" x14ac:dyDescent="0.25">
      <c r="B85" s="14"/>
      <c r="C85" s="8"/>
      <c r="D85" s="10"/>
      <c r="E85" s="10"/>
      <c r="F85" s="10"/>
      <c r="G85" s="10"/>
      <c r="H85" s="10"/>
      <c r="I85" s="10"/>
    </row>
    <row r="86" spans="2:9" x14ac:dyDescent="0.25">
      <c r="B86" s="14"/>
      <c r="C86" s="8"/>
      <c r="D86" s="10"/>
      <c r="E86" s="10"/>
      <c r="F86" s="10"/>
      <c r="G86" s="10"/>
      <c r="H86" s="10"/>
      <c r="I86" s="10"/>
    </row>
    <row r="87" spans="2:9" x14ac:dyDescent="0.25">
      <c r="B87" s="14"/>
      <c r="C87" s="8"/>
      <c r="D87" s="10"/>
      <c r="E87" s="10"/>
      <c r="F87" s="10"/>
      <c r="G87" s="10"/>
      <c r="H87" s="10"/>
      <c r="I87" s="10"/>
    </row>
    <row r="88" spans="2:9" x14ac:dyDescent="0.25">
      <c r="B88" s="14"/>
      <c r="C88" s="8"/>
      <c r="D88" s="10"/>
      <c r="E88" s="10"/>
      <c r="F88" s="10"/>
      <c r="G88" s="10"/>
      <c r="H88" s="10"/>
      <c r="I88" s="10"/>
    </row>
    <row r="89" spans="2:9" x14ac:dyDescent="0.25">
      <c r="B89" s="14"/>
      <c r="C89" s="8"/>
      <c r="D89" s="10"/>
      <c r="E89" s="10"/>
      <c r="F89" s="10"/>
      <c r="G89" s="10"/>
      <c r="H89" s="10"/>
      <c r="I89" s="10"/>
    </row>
    <row r="90" spans="2:9" x14ac:dyDescent="0.25">
      <c r="B90" s="14"/>
      <c r="C90" s="8"/>
      <c r="D90" s="10"/>
      <c r="E90" s="10"/>
      <c r="F90" s="10"/>
      <c r="G90" s="10"/>
      <c r="H90" s="10"/>
      <c r="I90" s="10"/>
    </row>
    <row r="91" spans="2:9" x14ac:dyDescent="0.25">
      <c r="B91" s="14"/>
      <c r="C91" s="8"/>
      <c r="D91" s="10"/>
      <c r="E91" s="10"/>
      <c r="F91" s="10"/>
      <c r="G91" s="10"/>
      <c r="H91" s="10"/>
      <c r="I91" s="10"/>
    </row>
    <row r="92" spans="2:9" x14ac:dyDescent="0.25">
      <c r="B92" s="14"/>
      <c r="C92" s="8"/>
      <c r="D92" s="10"/>
      <c r="E92" s="10"/>
      <c r="F92" s="10"/>
      <c r="G92" s="10"/>
      <c r="H92" s="10"/>
      <c r="I92" s="10"/>
    </row>
    <row r="93" spans="2:9" x14ac:dyDescent="0.25">
      <c r="B93" s="14"/>
      <c r="C93" s="8"/>
      <c r="D93" s="10"/>
      <c r="E93" s="10"/>
      <c r="F93" s="10"/>
      <c r="G93" s="10"/>
      <c r="H93" s="10"/>
      <c r="I93" s="10"/>
    </row>
    <row r="94" spans="2:9" x14ac:dyDescent="0.25">
      <c r="B94" s="14"/>
      <c r="C94" s="8"/>
      <c r="D94" s="10"/>
      <c r="E94" s="10"/>
      <c r="F94" s="10"/>
      <c r="G94" s="10"/>
      <c r="H94" s="10"/>
      <c r="I94" s="10"/>
    </row>
    <row r="95" spans="2:9" x14ac:dyDescent="0.25">
      <c r="B95" s="14"/>
      <c r="C95" s="8"/>
      <c r="D95" s="10"/>
      <c r="E95" s="10"/>
      <c r="F95" s="10"/>
      <c r="G95" s="10"/>
      <c r="H95" s="10"/>
      <c r="I95" s="10"/>
    </row>
    <row r="96" spans="2:9" x14ac:dyDescent="0.25">
      <c r="B96" s="14"/>
      <c r="C96" s="8"/>
      <c r="D96" s="10"/>
      <c r="E96" s="10"/>
      <c r="F96" s="10"/>
      <c r="G96" s="10"/>
      <c r="H96" s="10"/>
      <c r="I96" s="10"/>
    </row>
    <row r="97" spans="2:9" x14ac:dyDescent="0.25">
      <c r="B97" s="14"/>
      <c r="C97" s="8"/>
      <c r="D97" s="10"/>
      <c r="E97" s="10"/>
      <c r="F97" s="10"/>
      <c r="G97" s="10"/>
      <c r="H97" s="10"/>
      <c r="I97" s="10"/>
    </row>
    <row r="98" spans="2:9" x14ac:dyDescent="0.25">
      <c r="B98" s="14"/>
      <c r="C98" s="8"/>
      <c r="D98" s="10"/>
      <c r="E98" s="10"/>
      <c r="F98" s="10"/>
      <c r="G98" s="10"/>
      <c r="H98" s="10"/>
      <c r="I98" s="10"/>
    </row>
    <row r="99" spans="2:9" x14ac:dyDescent="0.25">
      <c r="B99" s="15"/>
      <c r="C99" s="8"/>
      <c r="D99" s="10"/>
      <c r="E99" s="10"/>
      <c r="F99" s="10"/>
      <c r="G99" s="10"/>
      <c r="H99" s="10"/>
      <c r="I99" s="10"/>
    </row>
    <row r="100" spans="2:9" x14ac:dyDescent="0.25">
      <c r="B100" s="15"/>
      <c r="C100" s="8"/>
      <c r="D100" s="10"/>
      <c r="E100" s="10"/>
      <c r="F100" s="10"/>
      <c r="G100" s="10"/>
      <c r="H100" s="10"/>
      <c r="I100" s="10"/>
    </row>
    <row r="101" spans="2:9" x14ac:dyDescent="0.25">
      <c r="B101" s="15"/>
      <c r="C101" s="8"/>
      <c r="D101" s="10"/>
      <c r="E101" s="10"/>
      <c r="F101" s="10"/>
      <c r="G101" s="10"/>
      <c r="H101" s="10"/>
      <c r="I101" s="10"/>
    </row>
    <row r="102" spans="2:9" x14ac:dyDescent="0.25">
      <c r="B102" s="14"/>
      <c r="C102" s="8"/>
      <c r="D102" s="10"/>
      <c r="E102" s="10"/>
      <c r="F102" s="10"/>
      <c r="G102" s="10"/>
      <c r="H102" s="10"/>
      <c r="I102" s="10"/>
    </row>
    <row r="103" spans="2:9" x14ac:dyDescent="0.25">
      <c r="B103" s="14"/>
      <c r="C103" s="8"/>
      <c r="D103" s="10"/>
      <c r="E103" s="10"/>
      <c r="F103" s="10"/>
      <c r="G103" s="10"/>
      <c r="H103" s="10"/>
      <c r="I103" s="10"/>
    </row>
    <row r="104" spans="2:9" x14ac:dyDescent="0.25">
      <c r="B104" s="14"/>
      <c r="C104" s="8"/>
      <c r="D104" s="10"/>
      <c r="E104" s="10"/>
      <c r="F104" s="10"/>
      <c r="G104" s="10"/>
      <c r="H104" s="10"/>
      <c r="I104" s="10"/>
    </row>
    <row r="105" spans="2:9" x14ac:dyDescent="0.25">
      <c r="B105" s="14"/>
      <c r="C105" s="8"/>
      <c r="D105" s="10"/>
      <c r="E105" s="10"/>
      <c r="F105" s="10"/>
      <c r="G105" s="10"/>
      <c r="H105" s="10"/>
      <c r="I105" s="10"/>
    </row>
    <row r="106" spans="2:9" x14ac:dyDescent="0.25">
      <c r="B106" s="14"/>
      <c r="C106" s="8"/>
      <c r="D106" s="10"/>
      <c r="E106" s="10"/>
      <c r="F106" s="10"/>
      <c r="G106" s="10"/>
      <c r="H106" s="10"/>
      <c r="I106" s="10"/>
    </row>
    <row r="107" spans="2:9" x14ac:dyDescent="0.25">
      <c r="B107" s="14"/>
      <c r="C107" s="8"/>
      <c r="D107" s="10"/>
      <c r="E107" s="10"/>
      <c r="F107" s="10"/>
      <c r="G107" s="10"/>
      <c r="H107" s="10"/>
      <c r="I107" s="10"/>
    </row>
    <row r="108" spans="2:9" x14ac:dyDescent="0.25">
      <c r="B108" s="14"/>
      <c r="C108" s="8"/>
      <c r="D108" s="10"/>
      <c r="E108" s="10"/>
      <c r="F108" s="10"/>
      <c r="G108" s="10"/>
      <c r="H108" s="10"/>
      <c r="I108" s="10"/>
    </row>
    <row r="109" spans="2:9" x14ac:dyDescent="0.25">
      <c r="B109" s="14"/>
      <c r="C109" s="8"/>
      <c r="D109" s="10"/>
      <c r="E109" s="10"/>
      <c r="F109" s="10"/>
      <c r="G109" s="10"/>
      <c r="H109" s="10"/>
      <c r="I109" s="10"/>
    </row>
    <row r="110" spans="2:9" x14ac:dyDescent="0.25">
      <c r="B110" s="14"/>
      <c r="C110" s="8"/>
      <c r="D110" s="10"/>
      <c r="E110" s="10"/>
      <c r="F110" s="10"/>
      <c r="G110" s="10"/>
      <c r="H110" s="10"/>
      <c r="I110" s="10"/>
    </row>
    <row r="111" spans="2:9" x14ac:dyDescent="0.25">
      <c r="B111" s="14"/>
      <c r="C111" s="8"/>
      <c r="D111" s="10"/>
      <c r="E111" s="10"/>
      <c r="F111" s="10"/>
      <c r="G111" s="10"/>
      <c r="H111" s="10"/>
      <c r="I111" s="10"/>
    </row>
    <row r="112" spans="2:9" x14ac:dyDescent="0.25">
      <c r="B112" s="14"/>
      <c r="C112" s="8"/>
      <c r="D112" s="10"/>
      <c r="E112" s="10"/>
      <c r="F112" s="10"/>
      <c r="G112" s="10"/>
      <c r="H112" s="10"/>
      <c r="I112" s="10"/>
    </row>
    <row r="113" spans="2:9" x14ac:dyDescent="0.25">
      <c r="B113" s="14"/>
      <c r="C113" s="8"/>
      <c r="D113" s="10"/>
      <c r="E113" s="10"/>
      <c r="F113" s="10"/>
      <c r="G113" s="10"/>
      <c r="H113" s="10"/>
      <c r="I113" s="10"/>
    </row>
    <row r="114" spans="2:9" x14ac:dyDescent="0.25">
      <c r="B114" s="14"/>
      <c r="C114" s="8"/>
      <c r="D114" s="10"/>
      <c r="E114" s="10"/>
      <c r="F114" s="10"/>
      <c r="G114" s="10"/>
      <c r="H114" s="10"/>
      <c r="I114" s="10"/>
    </row>
    <row r="115" spans="2:9" x14ac:dyDescent="0.25">
      <c r="B115" s="14"/>
      <c r="C115" s="8"/>
      <c r="D115" s="10"/>
      <c r="E115" s="10"/>
      <c r="F115" s="10"/>
      <c r="G115" s="10"/>
      <c r="H115" s="10"/>
      <c r="I115" s="10"/>
    </row>
    <row r="116" spans="2:9" x14ac:dyDescent="0.25">
      <c r="B116" s="14"/>
      <c r="C116" s="8"/>
      <c r="D116" s="10"/>
      <c r="E116" s="10"/>
      <c r="F116" s="10"/>
      <c r="G116" s="10"/>
      <c r="H116" s="10"/>
      <c r="I116" s="10"/>
    </row>
    <row r="117" spans="2:9" x14ac:dyDescent="0.25">
      <c r="B117" s="14"/>
      <c r="C117" s="8"/>
      <c r="D117" s="10"/>
      <c r="E117" s="10"/>
      <c r="F117" s="10"/>
      <c r="G117" s="10"/>
      <c r="H117" s="10"/>
      <c r="I117" s="10"/>
    </row>
    <row r="118" spans="2:9" x14ac:dyDescent="0.25">
      <c r="B118" s="14"/>
      <c r="C118" s="8"/>
      <c r="D118" s="10"/>
      <c r="E118" s="10"/>
      <c r="F118" s="10"/>
      <c r="G118" s="10"/>
      <c r="H118" s="10"/>
      <c r="I118" s="10"/>
    </row>
    <row r="119" spans="2:9" x14ac:dyDescent="0.25">
      <c r="B119" s="14"/>
      <c r="C119" s="8"/>
      <c r="D119" s="10"/>
      <c r="E119" s="10"/>
      <c r="F119" s="10"/>
      <c r="G119" s="10"/>
      <c r="H119" s="10"/>
      <c r="I119" s="10"/>
    </row>
    <row r="120" spans="2:9" x14ac:dyDescent="0.25">
      <c r="B120" s="14"/>
      <c r="C120" s="8"/>
      <c r="D120" s="10"/>
      <c r="E120" s="10"/>
      <c r="F120" s="10"/>
      <c r="G120" s="10"/>
      <c r="H120" s="10"/>
      <c r="I120" s="10"/>
    </row>
    <row r="121" spans="2:9" x14ac:dyDescent="0.25">
      <c r="B121" s="14"/>
      <c r="C121" s="8"/>
      <c r="D121" s="10"/>
      <c r="E121" s="10"/>
      <c r="F121" s="10"/>
      <c r="G121" s="10"/>
      <c r="H121" s="10"/>
      <c r="I121" s="10"/>
    </row>
    <row r="122" spans="2:9" x14ac:dyDescent="0.25">
      <c r="B122" s="14"/>
      <c r="C122" s="8"/>
      <c r="D122" s="10"/>
      <c r="E122" s="10"/>
      <c r="F122" s="10"/>
      <c r="G122" s="10"/>
      <c r="H122" s="10"/>
      <c r="I122" s="10"/>
    </row>
    <row r="123" spans="2:9" x14ac:dyDescent="0.25">
      <c r="B123" s="14"/>
      <c r="C123" s="8"/>
      <c r="D123" s="10"/>
      <c r="E123" s="10"/>
      <c r="F123" s="10"/>
      <c r="G123" s="10"/>
      <c r="H123" s="10"/>
      <c r="I123" s="10"/>
    </row>
    <row r="124" spans="2:9" x14ac:dyDescent="0.25">
      <c r="B124" s="14"/>
      <c r="C124" s="8"/>
      <c r="D124" s="10"/>
      <c r="E124" s="10"/>
      <c r="F124" s="10"/>
      <c r="G124" s="10"/>
      <c r="H124" s="10"/>
      <c r="I124" s="10"/>
    </row>
    <row r="125" spans="2:9" x14ac:dyDescent="0.25">
      <c r="B125" s="14"/>
      <c r="C125" s="8"/>
      <c r="D125" s="10"/>
      <c r="E125" s="10"/>
      <c r="F125" s="10"/>
      <c r="G125" s="10"/>
      <c r="H125" s="10"/>
      <c r="I125" s="10"/>
    </row>
    <row r="126" spans="2:9" x14ac:dyDescent="0.25">
      <c r="B126" s="14"/>
      <c r="C126" s="8"/>
      <c r="D126" s="10"/>
      <c r="E126" s="10"/>
      <c r="F126" s="10"/>
      <c r="G126" s="10"/>
      <c r="H126" s="10"/>
      <c r="I126" s="10"/>
    </row>
    <row r="127" spans="2:9" x14ac:dyDescent="0.25">
      <c r="B127" s="14"/>
      <c r="C127" s="8"/>
      <c r="D127" s="10"/>
      <c r="E127" s="10"/>
      <c r="F127" s="10"/>
      <c r="G127" s="10"/>
      <c r="H127" s="10"/>
      <c r="I127" s="10"/>
    </row>
    <row r="128" spans="2:9" x14ac:dyDescent="0.25">
      <c r="B128" s="14"/>
      <c r="C128" s="8"/>
      <c r="D128" s="10"/>
      <c r="E128" s="10"/>
      <c r="F128" s="10"/>
      <c r="G128" s="10"/>
      <c r="H128" s="10"/>
      <c r="I128" s="10"/>
    </row>
    <row r="129" spans="1:9" x14ac:dyDescent="0.25">
      <c r="B129" s="14"/>
      <c r="C129" s="8"/>
      <c r="D129" s="10"/>
      <c r="E129" s="10"/>
      <c r="F129" s="10"/>
      <c r="G129" s="10"/>
      <c r="H129" s="10"/>
      <c r="I129" s="10"/>
    </row>
    <row r="130" spans="1:9" x14ac:dyDescent="0.25">
      <c r="B130" s="15"/>
      <c r="C130" s="8"/>
      <c r="D130" s="10"/>
      <c r="E130" s="10"/>
      <c r="F130" s="10"/>
      <c r="G130" s="10"/>
      <c r="H130" s="10"/>
      <c r="I130" s="10"/>
    </row>
    <row r="131" spans="1:9" x14ac:dyDescent="0.25">
      <c r="B131" s="15"/>
      <c r="C131" s="8"/>
      <c r="D131" s="10"/>
      <c r="E131" s="10"/>
      <c r="F131" s="10"/>
      <c r="G131" s="10"/>
      <c r="H131" s="10"/>
      <c r="I131" s="10"/>
    </row>
    <row r="132" spans="1:9" x14ac:dyDescent="0.25">
      <c r="B132" s="15"/>
      <c r="C132" s="8"/>
      <c r="D132" s="10"/>
      <c r="E132" s="10"/>
      <c r="F132" s="10"/>
      <c r="G132" s="10"/>
      <c r="H132" s="10"/>
      <c r="I132" s="10"/>
    </row>
    <row r="133" spans="1:9" x14ac:dyDescent="0.25">
      <c r="A133" s="9"/>
      <c r="B133" s="9"/>
      <c r="C133" s="9"/>
      <c r="D133" s="10"/>
      <c r="E133" s="10"/>
      <c r="F133" s="10"/>
      <c r="G133" s="10"/>
      <c r="H133" s="10"/>
      <c r="I133" s="10"/>
    </row>
    <row r="134" spans="1:9" x14ac:dyDescent="0.25">
      <c r="A134" s="9"/>
      <c r="B134" s="9"/>
      <c r="C134" s="9"/>
      <c r="D134" s="10"/>
      <c r="E134" s="10"/>
      <c r="F134" s="10"/>
      <c r="G134" s="10"/>
      <c r="H134" s="10"/>
      <c r="I134" s="10"/>
    </row>
    <row r="135" spans="1:9" x14ac:dyDescent="0.25">
      <c r="A135" s="9"/>
      <c r="B135" s="9"/>
      <c r="C135" s="9"/>
      <c r="D135" s="10"/>
      <c r="E135" s="10"/>
      <c r="F135" s="10"/>
      <c r="G135" s="10"/>
      <c r="H135" s="10"/>
      <c r="I135" s="10"/>
    </row>
    <row r="136" spans="1:9" x14ac:dyDescent="0.25">
      <c r="A136" s="9"/>
      <c r="B136" s="9"/>
      <c r="C136" s="9"/>
      <c r="D136" s="10"/>
      <c r="E136" s="10"/>
      <c r="F136" s="10"/>
      <c r="G136" s="10"/>
      <c r="H136" s="10"/>
      <c r="I136" s="10"/>
    </row>
    <row r="137" spans="1:9" x14ac:dyDescent="0.25">
      <c r="A137" s="9"/>
      <c r="B137" s="9"/>
      <c r="C137" s="9"/>
      <c r="D137" s="10"/>
      <c r="E137" s="10"/>
      <c r="F137" s="10"/>
      <c r="G137" s="10"/>
      <c r="H137" s="10"/>
      <c r="I137" s="10"/>
    </row>
    <row r="138" spans="1:9" x14ac:dyDescent="0.25">
      <c r="A138" s="9"/>
      <c r="B138" s="9"/>
      <c r="C138" s="9"/>
      <c r="D138" s="10"/>
      <c r="E138" s="10"/>
      <c r="F138" s="10"/>
      <c r="G138" s="10"/>
      <c r="H138" s="10"/>
      <c r="I138" s="10"/>
    </row>
    <row r="139" spans="1:9" x14ac:dyDescent="0.25">
      <c r="A139" s="9"/>
      <c r="B139" s="9"/>
      <c r="C139" s="9"/>
      <c r="D139" s="10"/>
      <c r="E139" s="10"/>
      <c r="F139" s="10"/>
      <c r="G139" s="10"/>
      <c r="H139" s="10"/>
      <c r="I139" s="10"/>
    </row>
    <row r="140" spans="1:9" x14ac:dyDescent="0.25">
      <c r="A140" s="9"/>
      <c r="B140" s="9"/>
      <c r="C140" s="9"/>
      <c r="D140" s="10"/>
      <c r="E140" s="10"/>
      <c r="F140" s="10"/>
      <c r="G140" s="10"/>
      <c r="H140" s="10"/>
      <c r="I140" s="10"/>
    </row>
    <row r="141" spans="1:9" x14ac:dyDescent="0.25">
      <c r="A141" s="9"/>
      <c r="B141" s="9"/>
      <c r="C141" s="9"/>
      <c r="D141" s="10"/>
      <c r="E141" s="10"/>
      <c r="F141" s="10"/>
      <c r="G141" s="10"/>
      <c r="H141" s="10"/>
      <c r="I141" s="10"/>
    </row>
    <row r="142" spans="1:9" x14ac:dyDescent="0.25">
      <c r="A142" s="9"/>
      <c r="B142" s="9"/>
      <c r="C142" s="9"/>
      <c r="D142" s="10"/>
      <c r="E142" s="10"/>
      <c r="F142" s="10"/>
      <c r="G142" s="10"/>
      <c r="H142" s="10"/>
      <c r="I142" s="10"/>
    </row>
    <row r="143" spans="1:9" x14ac:dyDescent="0.25">
      <c r="A143" s="9"/>
      <c r="B143" s="9"/>
      <c r="C143" s="9"/>
      <c r="D143" s="10"/>
      <c r="E143" s="10"/>
      <c r="F143" s="10"/>
      <c r="G143" s="10"/>
      <c r="H143" s="10"/>
      <c r="I143" s="10"/>
    </row>
    <row r="144" spans="1:9" x14ac:dyDescent="0.25">
      <c r="A144" s="9"/>
      <c r="B144" s="9"/>
      <c r="C144" s="9"/>
      <c r="D144" s="10"/>
      <c r="E144" s="10"/>
      <c r="F144" s="10"/>
      <c r="G144" s="10"/>
      <c r="H144" s="10"/>
      <c r="I144" s="10"/>
    </row>
    <row r="145" spans="1:9" x14ac:dyDescent="0.25">
      <c r="A145" s="9"/>
      <c r="B145" s="9"/>
      <c r="C145" s="9"/>
      <c r="D145" s="10"/>
      <c r="E145" s="10"/>
      <c r="F145" s="10"/>
      <c r="G145" s="10"/>
      <c r="H145" s="10"/>
      <c r="I145" s="10"/>
    </row>
    <row r="146" spans="1:9" x14ac:dyDescent="0.25">
      <c r="A146" s="9"/>
      <c r="B146" s="9"/>
      <c r="C146" s="9"/>
      <c r="D146" s="10"/>
      <c r="E146" s="10"/>
      <c r="F146" s="10"/>
      <c r="G146" s="10"/>
      <c r="H146" s="10"/>
      <c r="I146" s="10"/>
    </row>
    <row r="147" spans="1:9" x14ac:dyDescent="0.25">
      <c r="A147" s="9"/>
      <c r="B147" s="9"/>
      <c r="C147" s="9"/>
      <c r="D147" s="10"/>
      <c r="E147" s="10"/>
      <c r="F147" s="10"/>
      <c r="G147" s="10"/>
      <c r="H147" s="10"/>
      <c r="I147" s="10"/>
    </row>
    <row r="148" spans="1:9" x14ac:dyDescent="0.25">
      <c r="A148" s="9"/>
      <c r="B148" s="9"/>
      <c r="C148" s="9"/>
      <c r="D148" s="10"/>
      <c r="E148" s="10"/>
      <c r="F148" s="10"/>
      <c r="G148" s="10"/>
      <c r="H148" s="10"/>
      <c r="I148" s="10"/>
    </row>
    <row r="149" spans="1:9" x14ac:dyDescent="0.25">
      <c r="A149" s="9"/>
      <c r="B149" s="9"/>
      <c r="C149" s="9"/>
      <c r="D149" s="10"/>
      <c r="E149" s="10"/>
      <c r="F149" s="10"/>
      <c r="G149" s="10"/>
      <c r="H149" s="10"/>
      <c r="I149" s="10"/>
    </row>
    <row r="150" spans="1:9" x14ac:dyDescent="0.25">
      <c r="A150" s="9"/>
      <c r="B150" s="9"/>
      <c r="C150" s="9"/>
      <c r="D150" s="9"/>
      <c r="E150" s="9"/>
      <c r="F150" s="9"/>
      <c r="G150" s="9"/>
      <c r="H150" s="9"/>
      <c r="I150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topLeftCell="C3" workbookViewId="0">
      <selection activeCell="I31" sqref="I31:I41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8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73</v>
      </c>
      <c r="D4">
        <v>5182138.29</v>
      </c>
      <c r="E4" s="10">
        <v>0</v>
      </c>
      <c r="F4" s="19">
        <f>+D4+E4</f>
        <v>5182138.29</v>
      </c>
      <c r="G4">
        <v>2010223.88</v>
      </c>
      <c r="H4" s="16">
        <v>2010223.88</v>
      </c>
      <c r="I4" s="19">
        <f>+F4-G4</f>
        <v>3171914.41</v>
      </c>
    </row>
    <row r="5" spans="1:9" x14ac:dyDescent="0.25">
      <c r="A5">
        <v>1</v>
      </c>
      <c r="B5">
        <v>1000</v>
      </c>
      <c r="C5" s="16" t="s">
        <v>53</v>
      </c>
      <c r="D5" s="16">
        <v>2759884.12</v>
      </c>
      <c r="E5" s="10">
        <v>0</v>
      </c>
      <c r="F5" s="19">
        <f t="shared" ref="F5:F41" si="0">+D5+E5</f>
        <v>2759884.12</v>
      </c>
      <c r="G5">
        <v>1347732.31</v>
      </c>
      <c r="H5" s="16">
        <v>1347732.31</v>
      </c>
      <c r="I5" s="19">
        <f t="shared" ref="I5:I41" si="1">+F5-G5</f>
        <v>1412151.81</v>
      </c>
    </row>
    <row r="6" spans="1:9" x14ac:dyDescent="0.25">
      <c r="A6">
        <v>1</v>
      </c>
      <c r="B6">
        <v>1000</v>
      </c>
      <c r="C6" s="16" t="s">
        <v>72</v>
      </c>
      <c r="D6" s="16">
        <v>0</v>
      </c>
      <c r="E6" s="10">
        <v>0</v>
      </c>
      <c r="F6" s="19">
        <f t="shared" si="0"/>
        <v>0</v>
      </c>
      <c r="G6">
        <v>0</v>
      </c>
      <c r="H6" s="16">
        <v>0</v>
      </c>
      <c r="I6" s="19">
        <f t="shared" si="1"/>
        <v>0</v>
      </c>
    </row>
    <row r="7" spans="1:9" x14ac:dyDescent="0.25">
      <c r="A7">
        <v>1</v>
      </c>
      <c r="B7">
        <v>1000</v>
      </c>
      <c r="C7" s="16" t="s">
        <v>54</v>
      </c>
      <c r="D7" s="16">
        <v>450174.47</v>
      </c>
      <c r="E7" s="10">
        <v>0</v>
      </c>
      <c r="F7" s="19">
        <f t="shared" si="0"/>
        <v>450174.47</v>
      </c>
      <c r="G7">
        <v>0</v>
      </c>
      <c r="H7" s="16">
        <v>0</v>
      </c>
      <c r="I7" s="19">
        <f t="shared" si="1"/>
        <v>450174.47</v>
      </c>
    </row>
    <row r="8" spans="1:9" x14ac:dyDescent="0.25">
      <c r="A8">
        <v>1</v>
      </c>
      <c r="B8">
        <v>1000</v>
      </c>
      <c r="C8" s="16" t="s">
        <v>52</v>
      </c>
      <c r="D8" s="16">
        <v>845721.41</v>
      </c>
      <c r="E8" s="10">
        <v>0</v>
      </c>
      <c r="F8" s="19">
        <f t="shared" si="0"/>
        <v>845721.41</v>
      </c>
      <c r="G8">
        <v>240820.2</v>
      </c>
      <c r="H8" s="16">
        <v>240820.2</v>
      </c>
      <c r="I8" s="19">
        <f t="shared" si="1"/>
        <v>604901.21</v>
      </c>
    </row>
    <row r="9" spans="1:9" x14ac:dyDescent="0.25">
      <c r="A9">
        <v>1</v>
      </c>
      <c r="B9">
        <v>1000</v>
      </c>
      <c r="C9" s="16" t="s">
        <v>55</v>
      </c>
      <c r="D9" s="16">
        <v>1126358.29</v>
      </c>
      <c r="E9" s="10">
        <v>0</v>
      </c>
      <c r="F9" s="19">
        <f t="shared" si="0"/>
        <v>1126358.29</v>
      </c>
      <c r="G9">
        <v>421671.37</v>
      </c>
      <c r="H9" s="16">
        <v>421671.37</v>
      </c>
      <c r="I9" s="19">
        <f t="shared" si="1"/>
        <v>704686.92</v>
      </c>
    </row>
    <row r="10" spans="1:9" x14ac:dyDescent="0.25">
      <c r="A10">
        <v>1</v>
      </c>
      <c r="B10">
        <v>1000</v>
      </c>
      <c r="C10" s="16" t="s">
        <v>74</v>
      </c>
      <c r="D10" s="16">
        <v>0</v>
      </c>
      <c r="E10" s="10">
        <v>0</v>
      </c>
      <c r="F10" s="19">
        <f t="shared" si="0"/>
        <v>0</v>
      </c>
      <c r="G10">
        <v>0</v>
      </c>
      <c r="H10" s="16">
        <v>0</v>
      </c>
      <c r="I10" s="19">
        <f t="shared" si="1"/>
        <v>0</v>
      </c>
    </row>
    <row r="11" spans="1:9" x14ac:dyDescent="0.25">
      <c r="A11">
        <v>1</v>
      </c>
      <c r="B11">
        <v>1000</v>
      </c>
      <c r="C11" s="16" t="s">
        <v>75</v>
      </c>
      <c r="D11" s="16">
        <v>0</v>
      </c>
      <c r="E11" s="10">
        <v>0</v>
      </c>
      <c r="F11" s="19">
        <f t="shared" si="0"/>
        <v>0</v>
      </c>
      <c r="G11">
        <v>0</v>
      </c>
      <c r="H11" s="16">
        <v>0</v>
      </c>
      <c r="I11" s="19">
        <f t="shared" si="1"/>
        <v>0</v>
      </c>
    </row>
    <row r="12" spans="1:9" x14ac:dyDescent="0.25">
      <c r="A12">
        <v>1</v>
      </c>
      <c r="B12">
        <v>2000</v>
      </c>
      <c r="C12" t="s">
        <v>56</v>
      </c>
      <c r="D12">
        <v>133795.75</v>
      </c>
      <c r="E12" s="10">
        <v>0</v>
      </c>
      <c r="F12" s="19">
        <f t="shared" si="0"/>
        <v>133795.75</v>
      </c>
      <c r="G12">
        <v>24273.82</v>
      </c>
      <c r="H12" s="16">
        <v>24273.82</v>
      </c>
      <c r="I12" s="19">
        <f t="shared" si="1"/>
        <v>109521.93</v>
      </c>
    </row>
    <row r="13" spans="1:9" x14ac:dyDescent="0.25">
      <c r="A13">
        <v>1</v>
      </c>
      <c r="B13">
        <v>2000</v>
      </c>
      <c r="C13" s="16" t="s">
        <v>57</v>
      </c>
      <c r="D13" s="16">
        <v>77320</v>
      </c>
      <c r="E13" s="10">
        <v>0</v>
      </c>
      <c r="F13" s="19">
        <f t="shared" si="0"/>
        <v>77320</v>
      </c>
      <c r="G13">
        <v>15202.82</v>
      </c>
      <c r="H13" s="16">
        <v>15202.82</v>
      </c>
      <c r="I13" s="19">
        <f t="shared" si="1"/>
        <v>62117.18</v>
      </c>
    </row>
    <row r="14" spans="1:9" x14ac:dyDescent="0.25">
      <c r="A14">
        <v>1</v>
      </c>
      <c r="B14">
        <v>2000</v>
      </c>
      <c r="C14" s="16" t="s">
        <v>76</v>
      </c>
      <c r="D14" s="16">
        <v>11246</v>
      </c>
      <c r="E14" s="10">
        <v>0</v>
      </c>
      <c r="F14" s="19">
        <f t="shared" si="0"/>
        <v>11246</v>
      </c>
      <c r="G14">
        <v>1571</v>
      </c>
      <c r="H14" s="16">
        <v>1571</v>
      </c>
      <c r="I14" s="19">
        <f t="shared" si="1"/>
        <v>9675</v>
      </c>
    </row>
    <row r="15" spans="1:9" x14ac:dyDescent="0.25">
      <c r="A15">
        <v>1</v>
      </c>
      <c r="B15">
        <v>2000</v>
      </c>
      <c r="C15" s="16" t="s">
        <v>77</v>
      </c>
      <c r="D15" s="16">
        <v>0</v>
      </c>
      <c r="E15" s="10">
        <v>0</v>
      </c>
      <c r="F15" s="19">
        <f t="shared" si="0"/>
        <v>0</v>
      </c>
      <c r="G15">
        <v>0</v>
      </c>
      <c r="H15" s="16">
        <v>0</v>
      </c>
      <c r="I15" s="19">
        <f t="shared" si="1"/>
        <v>0</v>
      </c>
    </row>
    <row r="16" spans="1:9" x14ac:dyDescent="0.25">
      <c r="A16">
        <v>1</v>
      </c>
      <c r="B16">
        <v>2000</v>
      </c>
      <c r="C16" s="16" t="s">
        <v>78</v>
      </c>
      <c r="D16" s="16">
        <v>0</v>
      </c>
      <c r="E16" s="10">
        <v>0</v>
      </c>
      <c r="F16" s="19">
        <f t="shared" si="0"/>
        <v>0</v>
      </c>
      <c r="G16">
        <v>0</v>
      </c>
      <c r="H16" s="16">
        <v>0</v>
      </c>
      <c r="I16" s="19">
        <f t="shared" si="1"/>
        <v>0</v>
      </c>
    </row>
    <row r="17" spans="1:9" x14ac:dyDescent="0.25">
      <c r="A17">
        <v>1</v>
      </c>
      <c r="B17">
        <v>2000</v>
      </c>
      <c r="C17" s="16" t="s">
        <v>58</v>
      </c>
      <c r="D17" s="16">
        <v>1500</v>
      </c>
      <c r="E17" s="10">
        <v>0</v>
      </c>
      <c r="F17" s="19">
        <f t="shared" si="0"/>
        <v>1500</v>
      </c>
      <c r="G17">
        <v>0</v>
      </c>
      <c r="H17" s="16">
        <v>0</v>
      </c>
      <c r="I17" s="19">
        <f t="shared" si="1"/>
        <v>1500</v>
      </c>
    </row>
    <row r="18" spans="1:9" x14ac:dyDescent="0.25">
      <c r="A18">
        <v>1</v>
      </c>
      <c r="B18">
        <v>2000</v>
      </c>
      <c r="C18" s="16" t="s">
        <v>59</v>
      </c>
      <c r="D18" s="16">
        <v>25200</v>
      </c>
      <c r="E18" s="10">
        <v>0</v>
      </c>
      <c r="F18" s="19">
        <f t="shared" si="0"/>
        <v>25200</v>
      </c>
      <c r="G18">
        <v>7500</v>
      </c>
      <c r="H18" s="16">
        <v>7500</v>
      </c>
      <c r="I18" s="19">
        <f t="shared" si="1"/>
        <v>17700</v>
      </c>
    </row>
    <row r="19" spans="1:9" x14ac:dyDescent="0.25">
      <c r="A19">
        <v>1</v>
      </c>
      <c r="B19">
        <v>2000</v>
      </c>
      <c r="C19" s="16" t="s">
        <v>79</v>
      </c>
      <c r="D19" s="16">
        <v>18529.75</v>
      </c>
      <c r="E19" s="10">
        <v>0</v>
      </c>
      <c r="F19" s="19">
        <f t="shared" si="0"/>
        <v>18529.75</v>
      </c>
      <c r="G19">
        <v>0</v>
      </c>
      <c r="H19" s="16">
        <v>0</v>
      </c>
      <c r="I19" s="19">
        <f t="shared" si="1"/>
        <v>18529.75</v>
      </c>
    </row>
    <row r="20" spans="1:9" x14ac:dyDescent="0.25">
      <c r="A20">
        <v>1</v>
      </c>
      <c r="B20">
        <v>2000</v>
      </c>
      <c r="C20" s="16" t="s">
        <v>80</v>
      </c>
      <c r="D20" s="16">
        <v>0</v>
      </c>
      <c r="E20" s="10">
        <v>0</v>
      </c>
      <c r="F20" s="19">
        <f t="shared" si="0"/>
        <v>0</v>
      </c>
      <c r="G20">
        <v>0</v>
      </c>
      <c r="H20" s="16">
        <v>0</v>
      </c>
      <c r="I20" s="19">
        <f t="shared" si="1"/>
        <v>0</v>
      </c>
    </row>
    <row r="21" spans="1:9" x14ac:dyDescent="0.25">
      <c r="A21">
        <v>1</v>
      </c>
      <c r="B21">
        <v>2000</v>
      </c>
      <c r="C21" s="16" t="s">
        <v>81</v>
      </c>
      <c r="D21" s="16">
        <v>0</v>
      </c>
      <c r="E21" s="10">
        <v>0</v>
      </c>
      <c r="F21" s="19">
        <f t="shared" si="0"/>
        <v>0</v>
      </c>
      <c r="G21">
        <v>0</v>
      </c>
      <c r="H21" s="16">
        <v>0</v>
      </c>
      <c r="I21" s="19">
        <f t="shared" si="1"/>
        <v>0</v>
      </c>
    </row>
    <row r="22" spans="1:9" x14ac:dyDescent="0.25">
      <c r="A22">
        <v>1</v>
      </c>
      <c r="B22">
        <v>3000</v>
      </c>
      <c r="C22" t="s">
        <v>60</v>
      </c>
      <c r="D22">
        <v>2537627.4099999997</v>
      </c>
      <c r="E22" s="10">
        <v>0</v>
      </c>
      <c r="F22" s="19">
        <f t="shared" si="0"/>
        <v>2537627.4099999997</v>
      </c>
      <c r="G22">
        <v>379950.36</v>
      </c>
      <c r="H22" s="16">
        <v>379950.36</v>
      </c>
      <c r="I22" s="19">
        <f t="shared" si="1"/>
        <v>2157677.0499999998</v>
      </c>
    </row>
    <row r="23" spans="1:9" x14ac:dyDescent="0.25">
      <c r="A23">
        <v>1</v>
      </c>
      <c r="B23">
        <v>3000</v>
      </c>
      <c r="C23" s="16" t="s">
        <v>61</v>
      </c>
      <c r="D23" s="16">
        <v>408190.6</v>
      </c>
      <c r="E23" s="10">
        <v>0</v>
      </c>
      <c r="F23" s="19">
        <f t="shared" si="0"/>
        <v>408190.6</v>
      </c>
      <c r="G23">
        <v>141201.78</v>
      </c>
      <c r="H23" s="16">
        <v>141201.78</v>
      </c>
      <c r="I23" s="19">
        <f t="shared" si="1"/>
        <v>266988.81999999995</v>
      </c>
    </row>
    <row r="24" spans="1:9" x14ac:dyDescent="0.25">
      <c r="A24">
        <v>1</v>
      </c>
      <c r="B24">
        <v>3000</v>
      </c>
      <c r="C24" s="16" t="s">
        <v>62</v>
      </c>
      <c r="D24" s="16">
        <v>353935.78</v>
      </c>
      <c r="E24" s="10">
        <v>0</v>
      </c>
      <c r="F24" s="19">
        <f t="shared" si="0"/>
        <v>353935.78</v>
      </c>
      <c r="G24">
        <v>175615.44</v>
      </c>
      <c r="H24" s="16">
        <v>175615.44</v>
      </c>
      <c r="I24" s="19">
        <f t="shared" si="1"/>
        <v>178320.34000000003</v>
      </c>
    </row>
    <row r="25" spans="1:9" x14ac:dyDescent="0.25">
      <c r="A25">
        <v>1</v>
      </c>
      <c r="B25">
        <v>3000</v>
      </c>
      <c r="C25" s="16" t="s">
        <v>63</v>
      </c>
      <c r="D25" s="16">
        <v>1536276.89</v>
      </c>
      <c r="E25" s="10">
        <v>0</v>
      </c>
      <c r="F25" s="19">
        <f t="shared" si="0"/>
        <v>1536276.89</v>
      </c>
      <c r="G25">
        <v>1818.8</v>
      </c>
      <c r="H25" s="16">
        <v>1818.8</v>
      </c>
      <c r="I25" s="19">
        <f t="shared" si="1"/>
        <v>1534458.0899999999</v>
      </c>
    </row>
    <row r="26" spans="1:9" x14ac:dyDescent="0.25">
      <c r="A26">
        <v>1</v>
      </c>
      <c r="B26">
        <v>3000</v>
      </c>
      <c r="C26" s="16" t="s">
        <v>64</v>
      </c>
      <c r="D26" s="16">
        <v>37660.21</v>
      </c>
      <c r="E26" s="10">
        <v>0</v>
      </c>
      <c r="F26" s="19">
        <f t="shared" si="0"/>
        <v>37660.21</v>
      </c>
      <c r="G26">
        <v>12987.08</v>
      </c>
      <c r="H26" s="16">
        <v>12987.08</v>
      </c>
      <c r="I26" s="19">
        <f t="shared" si="1"/>
        <v>24673.129999999997</v>
      </c>
    </row>
    <row r="27" spans="1:9" x14ac:dyDescent="0.25">
      <c r="A27" s="6">
        <v>1</v>
      </c>
      <c r="B27">
        <v>3000</v>
      </c>
      <c r="C27" s="16" t="s">
        <v>65</v>
      </c>
      <c r="D27" s="16">
        <v>68300</v>
      </c>
      <c r="E27" s="10">
        <v>0</v>
      </c>
      <c r="F27" s="19">
        <f t="shared" si="0"/>
        <v>68300</v>
      </c>
      <c r="G27">
        <v>6740.49</v>
      </c>
      <c r="H27" s="16">
        <v>6740.49</v>
      </c>
      <c r="I27" s="19">
        <f t="shared" si="1"/>
        <v>61559.51</v>
      </c>
    </row>
    <row r="28" spans="1:9" x14ac:dyDescent="0.25">
      <c r="A28" s="6">
        <v>1</v>
      </c>
      <c r="B28">
        <v>3000</v>
      </c>
      <c r="C28" s="16" t="s">
        <v>66</v>
      </c>
      <c r="D28" s="16">
        <v>3000</v>
      </c>
      <c r="E28" s="10">
        <v>0</v>
      </c>
      <c r="F28" s="19">
        <f t="shared" si="0"/>
        <v>3000</v>
      </c>
      <c r="G28">
        <v>0</v>
      </c>
      <c r="H28" s="16">
        <v>0</v>
      </c>
      <c r="I28" s="19">
        <f t="shared" si="1"/>
        <v>3000</v>
      </c>
    </row>
    <row r="29" spans="1:9" x14ac:dyDescent="0.25">
      <c r="A29" s="6">
        <v>1</v>
      </c>
      <c r="B29">
        <v>3000</v>
      </c>
      <c r="C29" s="16" t="s">
        <v>67</v>
      </c>
      <c r="D29" s="16">
        <v>14722.53</v>
      </c>
      <c r="E29" s="10">
        <v>0</v>
      </c>
      <c r="F29" s="19">
        <f t="shared" si="0"/>
        <v>14722.53</v>
      </c>
      <c r="G29">
        <v>4078.5</v>
      </c>
      <c r="H29" s="16">
        <v>4078.5</v>
      </c>
      <c r="I29" s="19">
        <f t="shared" si="1"/>
        <v>10644.03</v>
      </c>
    </row>
    <row r="30" spans="1:9" x14ac:dyDescent="0.25">
      <c r="A30" s="6">
        <v>1</v>
      </c>
      <c r="B30">
        <v>3000</v>
      </c>
      <c r="C30" s="16" t="s">
        <v>68</v>
      </c>
      <c r="D30" s="16">
        <v>6500</v>
      </c>
      <c r="E30" s="10">
        <v>0</v>
      </c>
      <c r="F30" s="19">
        <f t="shared" si="0"/>
        <v>6500</v>
      </c>
      <c r="G30">
        <v>0</v>
      </c>
      <c r="H30" s="16">
        <v>0</v>
      </c>
      <c r="I30" s="19">
        <f t="shared" si="1"/>
        <v>6500</v>
      </c>
    </row>
    <row r="31" spans="1:9" x14ac:dyDescent="0.25">
      <c r="A31" s="6">
        <v>1</v>
      </c>
      <c r="B31">
        <v>3000</v>
      </c>
      <c r="C31" s="16" t="s">
        <v>69</v>
      </c>
      <c r="D31" s="16">
        <v>109041.4</v>
      </c>
      <c r="E31" s="10">
        <v>0</v>
      </c>
      <c r="F31" s="19">
        <f t="shared" si="0"/>
        <v>109041.4</v>
      </c>
      <c r="G31">
        <v>37508.269999999997</v>
      </c>
      <c r="H31" s="16">
        <v>37508.269999999997</v>
      </c>
      <c r="I31" s="19">
        <f t="shared" si="1"/>
        <v>71533.13</v>
      </c>
    </row>
    <row r="32" spans="1:9" x14ac:dyDescent="0.25">
      <c r="A32" s="6">
        <v>1</v>
      </c>
      <c r="B32">
        <v>5000</v>
      </c>
      <c r="C32" s="18" t="s">
        <v>70</v>
      </c>
      <c r="D32" s="10">
        <v>53040</v>
      </c>
      <c r="E32" s="10">
        <v>0</v>
      </c>
      <c r="F32" s="19">
        <f t="shared" si="0"/>
        <v>53040</v>
      </c>
      <c r="G32">
        <v>24648.949999999997</v>
      </c>
      <c r="H32" s="10">
        <v>24648.949999999997</v>
      </c>
      <c r="I32" s="19">
        <f t="shared" si="1"/>
        <v>28391.050000000003</v>
      </c>
    </row>
    <row r="33" spans="1:9" ht="17.25" customHeight="1" x14ac:dyDescent="0.25">
      <c r="A33" s="6"/>
      <c r="C33" s="8" t="s">
        <v>82</v>
      </c>
      <c r="D33" s="10">
        <v>16040</v>
      </c>
      <c r="E33" s="10">
        <v>0</v>
      </c>
      <c r="F33" s="19">
        <f t="shared" si="0"/>
        <v>16040</v>
      </c>
      <c r="G33">
        <v>12018.24</v>
      </c>
      <c r="H33" s="10">
        <v>12018.24</v>
      </c>
      <c r="I33" s="19">
        <f t="shared" si="1"/>
        <v>4021.76</v>
      </c>
    </row>
    <row r="34" spans="1:9" x14ac:dyDescent="0.25">
      <c r="B34" s="9"/>
      <c r="C34" s="8" t="s">
        <v>83</v>
      </c>
      <c r="D34" s="10">
        <v>0</v>
      </c>
      <c r="E34" s="10">
        <v>0</v>
      </c>
      <c r="F34" s="19">
        <f t="shared" si="0"/>
        <v>0</v>
      </c>
      <c r="G34" s="10">
        <v>0</v>
      </c>
      <c r="H34" s="10">
        <v>0</v>
      </c>
      <c r="I34" s="19">
        <f t="shared" si="1"/>
        <v>0</v>
      </c>
    </row>
    <row r="35" spans="1:9" x14ac:dyDescent="0.25">
      <c r="A35" s="6"/>
      <c r="B35" s="9"/>
      <c r="C35" s="8" t="s">
        <v>84</v>
      </c>
      <c r="D35" s="10">
        <v>0</v>
      </c>
      <c r="E35" s="10">
        <v>0</v>
      </c>
      <c r="F35" s="19">
        <f t="shared" si="0"/>
        <v>0</v>
      </c>
      <c r="G35" s="10">
        <v>0</v>
      </c>
      <c r="H35" s="10">
        <v>0</v>
      </c>
      <c r="I35" s="19">
        <f t="shared" si="1"/>
        <v>0</v>
      </c>
    </row>
    <row r="36" spans="1:9" x14ac:dyDescent="0.25">
      <c r="A36" s="6"/>
      <c r="B36" s="9"/>
      <c r="C36" s="8" t="s">
        <v>85</v>
      </c>
      <c r="D36" s="10">
        <v>0</v>
      </c>
      <c r="E36" s="10">
        <v>0</v>
      </c>
      <c r="F36" s="19">
        <f t="shared" si="0"/>
        <v>0</v>
      </c>
      <c r="G36" s="10">
        <v>0</v>
      </c>
      <c r="H36" s="10">
        <v>0</v>
      </c>
      <c r="I36" s="19">
        <f t="shared" si="1"/>
        <v>0</v>
      </c>
    </row>
    <row r="37" spans="1:9" x14ac:dyDescent="0.25">
      <c r="A37" s="6"/>
      <c r="B37" s="9"/>
      <c r="C37" s="8" t="s">
        <v>86</v>
      </c>
      <c r="D37" s="10">
        <v>0</v>
      </c>
      <c r="E37" s="10">
        <v>0</v>
      </c>
      <c r="F37" s="19">
        <f t="shared" si="0"/>
        <v>0</v>
      </c>
      <c r="G37" s="10">
        <v>0</v>
      </c>
      <c r="H37" s="10">
        <v>0</v>
      </c>
      <c r="I37" s="19">
        <f t="shared" si="1"/>
        <v>0</v>
      </c>
    </row>
    <row r="38" spans="1:9" x14ac:dyDescent="0.25">
      <c r="A38" s="6"/>
      <c r="B38" s="9"/>
      <c r="C38" s="8" t="s">
        <v>87</v>
      </c>
      <c r="D38" s="10">
        <v>0</v>
      </c>
      <c r="E38" s="10">
        <v>0</v>
      </c>
      <c r="F38" s="19">
        <f t="shared" si="0"/>
        <v>0</v>
      </c>
      <c r="G38" s="10">
        <v>0</v>
      </c>
      <c r="H38" s="10">
        <v>0</v>
      </c>
      <c r="I38" s="19">
        <f t="shared" si="1"/>
        <v>0</v>
      </c>
    </row>
    <row r="39" spans="1:9" x14ac:dyDescent="0.25">
      <c r="A39" s="6"/>
      <c r="B39" s="9"/>
      <c r="C39" s="8" t="s">
        <v>88</v>
      </c>
      <c r="D39" s="10">
        <v>0</v>
      </c>
      <c r="E39" s="10">
        <v>0</v>
      </c>
      <c r="F39" s="19">
        <f t="shared" si="0"/>
        <v>0</v>
      </c>
      <c r="G39" s="10">
        <v>0</v>
      </c>
      <c r="H39" s="10">
        <v>0</v>
      </c>
      <c r="I39" s="19">
        <f t="shared" si="1"/>
        <v>0</v>
      </c>
    </row>
    <row r="40" spans="1:9" x14ac:dyDescent="0.25">
      <c r="A40" s="6"/>
      <c r="B40" s="9"/>
      <c r="C40" s="8" t="s">
        <v>89</v>
      </c>
      <c r="D40" s="10">
        <v>0</v>
      </c>
      <c r="E40" s="10">
        <v>0</v>
      </c>
      <c r="F40" s="19">
        <f t="shared" si="0"/>
        <v>0</v>
      </c>
      <c r="G40" s="10">
        <v>0</v>
      </c>
      <c r="H40" s="10">
        <v>0</v>
      </c>
      <c r="I40" s="19">
        <f t="shared" si="1"/>
        <v>0</v>
      </c>
    </row>
    <row r="41" spans="1:9" x14ac:dyDescent="0.25">
      <c r="A41" s="6"/>
      <c r="B41" s="9"/>
      <c r="C41" s="8" t="s">
        <v>71</v>
      </c>
      <c r="D41" s="10">
        <v>37000</v>
      </c>
      <c r="E41" s="10">
        <v>0</v>
      </c>
      <c r="F41" s="19">
        <f t="shared" si="0"/>
        <v>37000</v>
      </c>
      <c r="G41" s="10">
        <v>12630.71</v>
      </c>
      <c r="H41" s="10">
        <v>12630.71</v>
      </c>
      <c r="I41" s="19">
        <f t="shared" si="1"/>
        <v>24369.29</v>
      </c>
    </row>
    <row r="42" spans="1:9" x14ac:dyDescent="0.25">
      <c r="A42" s="6"/>
      <c r="B42" s="9"/>
      <c r="C42" s="8"/>
      <c r="D42" s="10"/>
      <c r="E42" s="10"/>
      <c r="F42" s="10"/>
      <c r="I42" s="10"/>
    </row>
    <row r="43" spans="1:9" x14ac:dyDescent="0.25">
      <c r="A43" s="6"/>
      <c r="B43" s="9"/>
      <c r="C43" s="8"/>
      <c r="D43" s="10"/>
      <c r="E43" s="10"/>
      <c r="F43" s="10"/>
      <c r="I43" s="10"/>
    </row>
    <row r="44" spans="1:9" x14ac:dyDescent="0.25">
      <c r="A44" s="6"/>
      <c r="B44" s="9"/>
      <c r="C44" s="8"/>
      <c r="D44" s="10"/>
      <c r="E44" s="10"/>
      <c r="F44" s="10"/>
      <c r="I44" s="10"/>
    </row>
    <row r="45" spans="1:9" x14ac:dyDescent="0.25">
      <c r="A45" s="6"/>
      <c r="B45" s="9"/>
      <c r="C45" s="8"/>
      <c r="D45" s="10"/>
      <c r="E45" s="10"/>
      <c r="F45" s="10"/>
      <c r="I45" s="10"/>
    </row>
    <row r="46" spans="1:9" x14ac:dyDescent="0.25">
      <c r="A46" s="6"/>
      <c r="B46" s="9"/>
      <c r="C46" s="8"/>
      <c r="D46" s="10"/>
      <c r="E46" s="10"/>
      <c r="F46" s="10"/>
      <c r="I46" s="10"/>
    </row>
    <row r="47" spans="1:9" x14ac:dyDescent="0.25">
      <c r="A47" s="6"/>
      <c r="B47" s="9"/>
      <c r="C47" s="8"/>
      <c r="D47" s="10"/>
      <c r="E47" s="10"/>
      <c r="F47" s="10"/>
      <c r="I47" s="10"/>
    </row>
    <row r="48" spans="1:9" x14ac:dyDescent="0.25">
      <c r="A48" s="6"/>
      <c r="B48" s="9"/>
      <c r="C48" s="8"/>
      <c r="D48" s="10"/>
      <c r="E48" s="10"/>
      <c r="F48" s="10"/>
      <c r="I48" s="10"/>
    </row>
    <row r="49" spans="1:9" x14ac:dyDescent="0.25">
      <c r="A49" s="6"/>
      <c r="B49" s="9"/>
      <c r="C49" s="8"/>
      <c r="D49" s="10"/>
      <c r="E49" s="10"/>
      <c r="F49" s="10"/>
      <c r="I49" s="10"/>
    </row>
    <row r="50" spans="1:9" x14ac:dyDescent="0.25">
      <c r="A50" s="6"/>
      <c r="B50" s="9"/>
      <c r="C50" s="8"/>
      <c r="D50" s="10"/>
      <c r="E50" s="10"/>
      <c r="F50" s="10"/>
      <c r="I50" s="10"/>
    </row>
    <row r="51" spans="1:9" x14ac:dyDescent="0.25">
      <c r="A51" s="6"/>
      <c r="B51" s="9"/>
      <c r="C51" s="8"/>
      <c r="D51" s="10"/>
      <c r="E51" s="10"/>
      <c r="F51" s="10"/>
      <c r="I51" s="10"/>
    </row>
    <row r="52" spans="1:9" x14ac:dyDescent="0.25">
      <c r="A52" s="6"/>
      <c r="B52" s="9"/>
      <c r="C52" s="8"/>
      <c r="D52" s="10"/>
      <c r="E52" s="10"/>
      <c r="F52" s="10"/>
      <c r="G52" s="10"/>
      <c r="H52" s="10"/>
      <c r="I52" s="10"/>
    </row>
    <row r="53" spans="1:9" x14ac:dyDescent="0.25">
      <c r="A53" s="6"/>
      <c r="B53" s="9"/>
      <c r="C53" s="8"/>
      <c r="D53" s="10"/>
      <c r="E53" s="10"/>
      <c r="F53" s="10"/>
      <c r="G53" s="10"/>
      <c r="H53" s="10"/>
      <c r="I53" s="10"/>
    </row>
    <row r="54" spans="1:9" x14ac:dyDescent="0.25">
      <c r="A54" s="6"/>
      <c r="B54" s="9"/>
      <c r="C54" s="8"/>
      <c r="D54" s="10"/>
      <c r="E54" s="10"/>
      <c r="F54" s="10"/>
      <c r="G54" s="10"/>
      <c r="H54" s="10"/>
      <c r="I54" s="10"/>
    </row>
    <row r="55" spans="1:9" x14ac:dyDescent="0.25">
      <c r="A55" s="6"/>
      <c r="B55" s="9"/>
      <c r="C55" s="8"/>
      <c r="D55" s="10"/>
      <c r="E55" s="10"/>
      <c r="F55" s="10"/>
      <c r="G55" s="10"/>
      <c r="H55" s="10"/>
      <c r="I55" s="10"/>
    </row>
    <row r="56" spans="1:9" x14ac:dyDescent="0.25">
      <c r="A56" s="6"/>
      <c r="B56" s="9"/>
      <c r="C56" s="8"/>
      <c r="D56" s="10"/>
      <c r="E56" s="10"/>
      <c r="F56" s="10"/>
      <c r="G56" s="10"/>
      <c r="H56" s="10"/>
      <c r="I56" s="10"/>
    </row>
    <row r="57" spans="1:9" x14ac:dyDescent="0.25">
      <c r="A57" s="6"/>
      <c r="B57" s="9"/>
      <c r="C57" s="8"/>
      <c r="D57" s="10"/>
      <c r="E57" s="10"/>
      <c r="F57" s="10"/>
      <c r="G57" s="10"/>
      <c r="H57" s="10"/>
      <c r="I57" s="10"/>
    </row>
    <row r="58" spans="1:9" x14ac:dyDescent="0.25">
      <c r="A58" s="6"/>
      <c r="B58" s="9"/>
      <c r="C58" s="8"/>
      <c r="D58" s="10"/>
      <c r="E58" s="10"/>
      <c r="F58" s="10"/>
      <c r="G58" s="10"/>
      <c r="H58" s="10"/>
      <c r="I58" s="10"/>
    </row>
    <row r="59" spans="1:9" x14ac:dyDescent="0.25">
      <c r="A59" s="6"/>
      <c r="B59" s="9"/>
      <c r="C59" s="8"/>
      <c r="D59" s="10"/>
      <c r="E59" s="10"/>
      <c r="F59" s="10"/>
      <c r="G59" s="10"/>
      <c r="H59" s="10"/>
      <c r="I59" s="10"/>
    </row>
    <row r="60" spans="1:9" x14ac:dyDescent="0.25">
      <c r="A60" s="6"/>
      <c r="B60" s="9"/>
      <c r="C60" s="8"/>
      <c r="D60" s="10"/>
      <c r="E60" s="10"/>
      <c r="F60" s="10"/>
      <c r="G60" s="10"/>
      <c r="H60" s="10"/>
      <c r="I60" s="10"/>
    </row>
    <row r="61" spans="1:9" x14ac:dyDescent="0.25">
      <c r="A61" s="6"/>
      <c r="B61" s="9"/>
      <c r="C61" s="8"/>
      <c r="D61" s="10"/>
      <c r="E61" s="10"/>
      <c r="F61" s="10"/>
      <c r="G61" s="10"/>
      <c r="H61" s="10"/>
      <c r="I61" s="10"/>
    </row>
    <row r="62" spans="1:9" x14ac:dyDescent="0.25">
      <c r="A62" s="6"/>
      <c r="B62" s="9"/>
      <c r="C62" s="8"/>
      <c r="D62" s="10"/>
      <c r="E62" s="10"/>
      <c r="F62" s="10"/>
      <c r="G62" s="10"/>
      <c r="H62" s="10"/>
      <c r="I62" s="10"/>
    </row>
    <row r="63" spans="1:9" x14ac:dyDescent="0.25">
      <c r="A63" s="6"/>
      <c r="B63" s="9"/>
      <c r="C63" s="8"/>
      <c r="D63" s="10"/>
      <c r="E63" s="10"/>
      <c r="F63" s="10"/>
      <c r="G63" s="10"/>
      <c r="H63" s="10"/>
      <c r="I63" s="10"/>
    </row>
    <row r="64" spans="1:9" x14ac:dyDescent="0.25">
      <c r="A64" s="6"/>
      <c r="B64" s="9"/>
      <c r="C64" s="8"/>
      <c r="D64" s="10"/>
      <c r="E64" s="10"/>
      <c r="F64" s="10"/>
      <c r="G64" s="10"/>
      <c r="H64" s="10"/>
      <c r="I64" s="10"/>
    </row>
    <row r="65" spans="1:9" x14ac:dyDescent="0.25">
      <c r="A65" s="6"/>
      <c r="B65" s="9"/>
      <c r="C65" s="8"/>
      <c r="D65" s="10"/>
      <c r="E65" s="10"/>
      <c r="F65" s="10"/>
      <c r="G65" s="10"/>
      <c r="H65" s="10"/>
      <c r="I65" s="10"/>
    </row>
    <row r="66" spans="1:9" x14ac:dyDescent="0.25">
      <c r="A66" s="6"/>
      <c r="B66" s="9"/>
      <c r="C66" s="8"/>
      <c r="D66" s="10"/>
      <c r="E66" s="10"/>
      <c r="F66" s="10"/>
      <c r="G66" s="10"/>
      <c r="H66" s="10"/>
      <c r="I66" s="10"/>
    </row>
    <row r="67" spans="1:9" x14ac:dyDescent="0.25">
      <c r="A67" s="6"/>
      <c r="B67" s="9"/>
      <c r="C67" s="8"/>
      <c r="D67" s="10"/>
      <c r="E67" s="10"/>
      <c r="F67" s="10"/>
      <c r="G67" s="10"/>
      <c r="H67" s="10"/>
      <c r="I67" s="10"/>
    </row>
    <row r="68" spans="1:9" x14ac:dyDescent="0.25">
      <c r="A68" s="6"/>
      <c r="B68" s="9"/>
      <c r="C68" s="8"/>
      <c r="D68" s="10"/>
      <c r="E68" s="10"/>
      <c r="F68" s="10"/>
      <c r="G68" s="10"/>
      <c r="H68" s="10"/>
      <c r="I68" s="10"/>
    </row>
    <row r="69" spans="1:9" x14ac:dyDescent="0.25">
      <c r="A69" s="6"/>
      <c r="B69" s="9"/>
      <c r="C69" s="8"/>
      <c r="D69" s="10"/>
      <c r="E69" s="10"/>
      <c r="F69" s="10"/>
      <c r="G69" s="10"/>
      <c r="H69" s="10"/>
      <c r="I69" s="10"/>
    </row>
    <row r="70" spans="1:9" x14ac:dyDescent="0.25">
      <c r="A70" s="6"/>
      <c r="B70" s="9"/>
      <c r="C70" s="8"/>
      <c r="D70" s="10"/>
      <c r="E70" s="10"/>
      <c r="F70" s="10"/>
      <c r="G70" s="10"/>
      <c r="H70" s="10"/>
      <c r="I70" s="10"/>
    </row>
    <row r="71" spans="1:9" x14ac:dyDescent="0.25">
      <c r="B71" s="14"/>
      <c r="C71" s="8"/>
      <c r="D71" s="10"/>
      <c r="E71" s="10"/>
      <c r="F71" s="10"/>
      <c r="G71" s="10"/>
      <c r="H71" s="10"/>
      <c r="I71" s="10"/>
    </row>
    <row r="72" spans="1:9" x14ac:dyDescent="0.25">
      <c r="A72" s="7"/>
      <c r="B72" s="14"/>
      <c r="C72" s="8"/>
      <c r="D72" s="10"/>
      <c r="E72" s="10"/>
      <c r="F72" s="10"/>
      <c r="G72" s="10"/>
      <c r="H72" s="10"/>
      <c r="I72" s="10"/>
    </row>
    <row r="73" spans="1:9" x14ac:dyDescent="0.25">
      <c r="A73" s="7"/>
      <c r="B73" s="14"/>
      <c r="C73" s="8"/>
      <c r="D73" s="10"/>
      <c r="E73" s="10"/>
      <c r="F73" s="10"/>
      <c r="G73" s="10"/>
      <c r="H73" s="10"/>
      <c r="I73" s="10"/>
    </row>
    <row r="74" spans="1:9" x14ac:dyDescent="0.25">
      <c r="A74" s="7"/>
      <c r="B74" s="14"/>
      <c r="C74" s="8"/>
      <c r="D74" s="10"/>
      <c r="E74" s="10"/>
      <c r="F74" s="10"/>
      <c r="G74" s="10"/>
      <c r="H74" s="10"/>
      <c r="I74" s="10"/>
    </row>
    <row r="75" spans="1:9" x14ac:dyDescent="0.25">
      <c r="A75" s="7"/>
      <c r="B75" s="14"/>
      <c r="C75" s="8"/>
      <c r="D75" s="10"/>
      <c r="E75" s="10"/>
      <c r="F75" s="10"/>
      <c r="G75" s="10"/>
      <c r="H75" s="10"/>
      <c r="I75" s="10"/>
    </row>
    <row r="76" spans="1:9" x14ac:dyDescent="0.25">
      <c r="A76" s="7"/>
      <c r="B76" s="14"/>
      <c r="C76" s="8"/>
      <c r="D76" s="10"/>
      <c r="E76" s="10"/>
      <c r="F76" s="10"/>
      <c r="G76" s="10"/>
      <c r="H76" s="10"/>
      <c r="I76" s="10"/>
    </row>
    <row r="77" spans="1:9" x14ac:dyDescent="0.25">
      <c r="A77" s="7"/>
      <c r="B77" s="14"/>
      <c r="C77" s="8"/>
      <c r="D77" s="10"/>
      <c r="E77" s="10"/>
      <c r="F77" s="10"/>
      <c r="G77" s="10"/>
      <c r="H77" s="10"/>
      <c r="I77" s="10"/>
    </row>
    <row r="78" spans="1:9" x14ac:dyDescent="0.25">
      <c r="A78" s="7"/>
      <c r="B78" s="14"/>
      <c r="C78" s="8"/>
      <c r="D78" s="10"/>
      <c r="E78" s="10"/>
      <c r="F78" s="10"/>
      <c r="G78" s="10"/>
      <c r="H78" s="10"/>
      <c r="I78" s="10"/>
    </row>
    <row r="79" spans="1:9" x14ac:dyDescent="0.25">
      <c r="A79" s="7"/>
      <c r="B79" s="14"/>
      <c r="C79" s="8"/>
      <c r="D79" s="10"/>
      <c r="E79" s="10"/>
      <c r="F79" s="10"/>
      <c r="G79" s="10"/>
      <c r="H79" s="10"/>
      <c r="I79" s="10"/>
    </row>
    <row r="80" spans="1:9" x14ac:dyDescent="0.25">
      <c r="A80" s="7"/>
      <c r="B80" s="14"/>
      <c r="C80" s="8"/>
      <c r="D80" s="10"/>
      <c r="E80" s="10"/>
      <c r="F80" s="10"/>
      <c r="G80" s="10"/>
      <c r="H80" s="10"/>
      <c r="I80" s="10"/>
    </row>
    <row r="81" spans="1:9" x14ac:dyDescent="0.25">
      <c r="A81" s="7"/>
      <c r="B81" s="14"/>
      <c r="C81" s="8"/>
      <c r="D81" s="10"/>
      <c r="E81" s="10"/>
      <c r="F81" s="10"/>
      <c r="G81" s="10"/>
      <c r="H81" s="10"/>
      <c r="I81" s="10"/>
    </row>
    <row r="82" spans="1:9" x14ac:dyDescent="0.25">
      <c r="A82" s="7"/>
      <c r="B82" s="14"/>
      <c r="C82" s="8"/>
      <c r="D82" s="10"/>
      <c r="E82" s="10"/>
      <c r="F82" s="10"/>
      <c r="G82" s="10"/>
      <c r="H82" s="10"/>
      <c r="I82" s="10"/>
    </row>
    <row r="83" spans="1:9" x14ac:dyDescent="0.25">
      <c r="A83" s="7"/>
      <c r="B83" s="14"/>
      <c r="C83" s="8"/>
      <c r="D83" s="10"/>
      <c r="E83" s="10"/>
      <c r="F83" s="10"/>
      <c r="G83" s="10"/>
      <c r="H83" s="10"/>
      <c r="I83" s="10"/>
    </row>
    <row r="84" spans="1:9" x14ac:dyDescent="0.25">
      <c r="A84" s="7"/>
      <c r="B84" s="14"/>
      <c r="C84" s="8"/>
      <c r="D84" s="10"/>
      <c r="E84" s="10"/>
      <c r="F84" s="10"/>
      <c r="G84" s="10"/>
      <c r="H84" s="10"/>
      <c r="I84" s="10"/>
    </row>
    <row r="85" spans="1:9" x14ac:dyDescent="0.25">
      <c r="A85" s="7"/>
      <c r="B85" s="14"/>
      <c r="C85" s="8"/>
      <c r="D85" s="10"/>
      <c r="E85" s="10"/>
      <c r="F85" s="10"/>
      <c r="G85" s="10"/>
      <c r="H85" s="10"/>
      <c r="I85" s="10"/>
    </row>
    <row r="86" spans="1:9" x14ac:dyDescent="0.25">
      <c r="A86" s="7"/>
      <c r="B86" s="14"/>
      <c r="C86" s="8"/>
      <c r="D86" s="10"/>
      <c r="E86" s="10"/>
      <c r="F86" s="10"/>
      <c r="G86" s="10"/>
      <c r="H86" s="10"/>
      <c r="I86" s="10"/>
    </row>
    <row r="87" spans="1:9" x14ac:dyDescent="0.25">
      <c r="A87" s="7"/>
      <c r="B87" s="14"/>
      <c r="C87" s="8"/>
      <c r="D87" s="10"/>
      <c r="E87" s="10"/>
      <c r="F87" s="10"/>
      <c r="G87" s="10"/>
      <c r="H87" s="10"/>
      <c r="I87" s="10"/>
    </row>
    <row r="88" spans="1:9" x14ac:dyDescent="0.25">
      <c r="A88" s="7"/>
      <c r="B88" s="14"/>
      <c r="C88" s="8"/>
      <c r="D88" s="10"/>
      <c r="E88" s="10"/>
      <c r="F88" s="10"/>
      <c r="G88" s="10"/>
      <c r="H88" s="10"/>
      <c r="I88" s="10"/>
    </row>
    <row r="89" spans="1:9" x14ac:dyDescent="0.25">
      <c r="A89" s="7"/>
      <c r="B89" s="14"/>
      <c r="C89" s="8"/>
      <c r="D89" s="10"/>
      <c r="E89" s="10"/>
      <c r="F89" s="10"/>
      <c r="G89" s="10"/>
      <c r="H89" s="10"/>
      <c r="I89" s="10"/>
    </row>
    <row r="90" spans="1:9" x14ac:dyDescent="0.25">
      <c r="A90" s="7"/>
      <c r="B90" s="14"/>
      <c r="C90" s="8"/>
      <c r="D90" s="10"/>
      <c r="E90" s="10"/>
      <c r="F90" s="10"/>
      <c r="G90" s="10"/>
      <c r="H90" s="10"/>
      <c r="I90" s="10"/>
    </row>
    <row r="91" spans="1:9" x14ac:dyDescent="0.25">
      <c r="A91" s="7"/>
      <c r="B91" s="14"/>
      <c r="C91" s="8"/>
      <c r="D91" s="10"/>
      <c r="E91" s="10"/>
      <c r="F91" s="10"/>
      <c r="G91" s="10"/>
      <c r="H91" s="10"/>
      <c r="I91" s="10"/>
    </row>
    <row r="92" spans="1:9" x14ac:dyDescent="0.25">
      <c r="A92" s="7"/>
      <c r="B92" s="14"/>
      <c r="C92" s="8"/>
      <c r="D92" s="10"/>
      <c r="E92" s="10"/>
      <c r="F92" s="10"/>
      <c r="G92" s="10"/>
      <c r="H92" s="10"/>
      <c r="I92" s="10"/>
    </row>
    <row r="93" spans="1:9" x14ac:dyDescent="0.25">
      <c r="A93" s="7"/>
      <c r="B93" s="14"/>
      <c r="C93" s="8"/>
      <c r="D93" s="10"/>
      <c r="E93" s="10"/>
      <c r="F93" s="10"/>
      <c r="G93" s="10"/>
      <c r="H93" s="10"/>
      <c r="I93" s="10"/>
    </row>
    <row r="94" spans="1:9" x14ac:dyDescent="0.25">
      <c r="A94" s="7"/>
      <c r="B94" s="14"/>
      <c r="C94" s="8"/>
      <c r="D94" s="10"/>
      <c r="E94" s="10"/>
      <c r="F94" s="10"/>
      <c r="G94" s="10"/>
      <c r="H94" s="10"/>
      <c r="I94" s="10"/>
    </row>
    <row r="95" spans="1:9" x14ac:dyDescent="0.25">
      <c r="A95" s="7"/>
      <c r="B95" s="14"/>
      <c r="C95" s="8"/>
      <c r="D95" s="10"/>
      <c r="E95" s="10"/>
      <c r="F95" s="10"/>
      <c r="G95" s="10"/>
      <c r="H95" s="10"/>
      <c r="I95" s="10"/>
    </row>
    <row r="96" spans="1:9" x14ac:dyDescent="0.25">
      <c r="A96" s="7"/>
      <c r="B96" s="14"/>
      <c r="C96" s="8"/>
      <c r="D96" s="10"/>
      <c r="E96" s="10"/>
      <c r="F96" s="10"/>
      <c r="G96" s="10"/>
      <c r="H96" s="10"/>
      <c r="I96" s="10"/>
    </row>
    <row r="97" spans="1:9" x14ac:dyDescent="0.25">
      <c r="A97" s="7"/>
      <c r="B97" s="14"/>
      <c r="C97" s="8"/>
      <c r="D97" s="10"/>
      <c r="E97" s="10"/>
      <c r="F97" s="10"/>
      <c r="G97" s="10"/>
      <c r="H97" s="10"/>
      <c r="I97" s="10"/>
    </row>
    <row r="98" spans="1:9" x14ac:dyDescent="0.25">
      <c r="A98" s="7"/>
      <c r="B98" s="14"/>
      <c r="C98" s="8"/>
      <c r="D98" s="10"/>
      <c r="E98" s="10"/>
      <c r="F98" s="10"/>
      <c r="G98" s="10"/>
      <c r="H98" s="10"/>
      <c r="I98" s="10"/>
    </row>
    <row r="99" spans="1:9" x14ac:dyDescent="0.25">
      <c r="A99" s="7"/>
      <c r="B99" s="15"/>
      <c r="C99" s="8"/>
      <c r="D99" s="10"/>
      <c r="E99" s="10"/>
      <c r="F99" s="10"/>
      <c r="G99" s="10"/>
      <c r="H99" s="10"/>
      <c r="I99" s="10"/>
    </row>
    <row r="100" spans="1:9" x14ac:dyDescent="0.25">
      <c r="A100" s="7"/>
      <c r="B100" s="15"/>
      <c r="C100" s="8"/>
      <c r="D100" s="10"/>
      <c r="E100" s="10"/>
      <c r="F100" s="10"/>
      <c r="G100" s="10"/>
      <c r="H100" s="10"/>
      <c r="I100" s="10"/>
    </row>
    <row r="101" spans="1:9" x14ac:dyDescent="0.25">
      <c r="A101" s="7"/>
      <c r="B101" s="15"/>
      <c r="C101" s="8"/>
      <c r="D101" s="10"/>
      <c r="E101" s="10"/>
      <c r="F101" s="10"/>
      <c r="G101" s="10"/>
      <c r="H101" s="10"/>
      <c r="I101" s="10"/>
    </row>
    <row r="102" spans="1:9" x14ac:dyDescent="0.25">
      <c r="B102" s="14"/>
      <c r="C102" s="8"/>
      <c r="D102" s="10"/>
      <c r="E102" s="10"/>
      <c r="F102" s="10"/>
      <c r="G102" s="10"/>
      <c r="H102" s="10"/>
      <c r="I102" s="10"/>
    </row>
    <row r="103" spans="1:9" x14ac:dyDescent="0.25">
      <c r="B103" s="14"/>
      <c r="C103" s="8"/>
      <c r="D103" s="10"/>
      <c r="E103" s="10"/>
      <c r="F103" s="10"/>
      <c r="G103" s="10"/>
      <c r="H103" s="10"/>
      <c r="I103" s="10"/>
    </row>
    <row r="104" spans="1:9" x14ac:dyDescent="0.25">
      <c r="A104" s="11"/>
      <c r="B104" s="14"/>
      <c r="C104" s="8"/>
      <c r="D104" s="10"/>
      <c r="E104" s="10"/>
      <c r="F104" s="10"/>
      <c r="G104" s="10"/>
      <c r="H104" s="10"/>
      <c r="I104" s="10"/>
    </row>
    <row r="105" spans="1:9" x14ac:dyDescent="0.25">
      <c r="A105" s="11"/>
      <c r="B105" s="14"/>
      <c r="C105" s="8"/>
      <c r="D105" s="10"/>
      <c r="E105" s="10"/>
      <c r="F105" s="10"/>
      <c r="G105" s="10"/>
      <c r="H105" s="10"/>
      <c r="I105" s="10"/>
    </row>
    <row r="106" spans="1:9" x14ac:dyDescent="0.25">
      <c r="A106" s="11"/>
      <c r="B106" s="14"/>
      <c r="C106" s="8"/>
      <c r="D106" s="10"/>
      <c r="E106" s="10"/>
      <c r="F106" s="10"/>
      <c r="G106" s="10"/>
      <c r="H106" s="10"/>
      <c r="I106" s="10"/>
    </row>
    <row r="107" spans="1:9" x14ac:dyDescent="0.25">
      <c r="A107" s="11"/>
      <c r="B107" s="14"/>
      <c r="C107" s="8"/>
      <c r="D107" s="10"/>
      <c r="E107" s="10"/>
      <c r="F107" s="10"/>
      <c r="G107" s="10"/>
      <c r="H107" s="10"/>
      <c r="I107" s="10"/>
    </row>
    <row r="108" spans="1:9" x14ac:dyDescent="0.25">
      <c r="A108" s="11"/>
      <c r="B108" s="14"/>
      <c r="C108" s="8"/>
      <c r="D108" s="10"/>
      <c r="E108" s="10"/>
      <c r="F108" s="10"/>
      <c r="G108" s="10"/>
      <c r="H108" s="10"/>
      <c r="I108" s="10"/>
    </row>
    <row r="109" spans="1:9" x14ac:dyDescent="0.25">
      <c r="A109" s="11"/>
      <c r="B109" s="14"/>
      <c r="C109" s="8"/>
      <c r="D109" s="10"/>
      <c r="E109" s="10"/>
      <c r="F109" s="10"/>
      <c r="G109" s="10"/>
      <c r="H109" s="10"/>
      <c r="I109" s="10"/>
    </row>
    <row r="110" spans="1:9" x14ac:dyDescent="0.25">
      <c r="A110" s="11"/>
      <c r="B110" s="14"/>
      <c r="C110" s="8"/>
      <c r="D110" s="10"/>
      <c r="E110" s="10"/>
      <c r="F110" s="10"/>
      <c r="G110" s="10"/>
      <c r="H110" s="10"/>
      <c r="I110" s="10"/>
    </row>
    <row r="111" spans="1:9" x14ac:dyDescent="0.25">
      <c r="A111" s="11"/>
      <c r="B111" s="14"/>
      <c r="C111" s="8"/>
      <c r="D111" s="10"/>
      <c r="E111" s="10"/>
      <c r="F111" s="10"/>
      <c r="G111" s="10"/>
      <c r="H111" s="10"/>
      <c r="I111" s="10"/>
    </row>
    <row r="112" spans="1:9" x14ac:dyDescent="0.25">
      <c r="A112" s="11"/>
      <c r="B112" s="14"/>
      <c r="C112" s="8"/>
      <c r="D112" s="10"/>
      <c r="E112" s="10"/>
      <c r="F112" s="10"/>
      <c r="G112" s="10"/>
      <c r="H112" s="10"/>
      <c r="I112" s="10"/>
    </row>
    <row r="113" spans="1:9" x14ac:dyDescent="0.25">
      <c r="A113" s="11"/>
      <c r="B113" s="14"/>
      <c r="C113" s="8"/>
      <c r="D113" s="10"/>
      <c r="E113" s="10"/>
      <c r="F113" s="10"/>
      <c r="G113" s="10"/>
      <c r="H113" s="10"/>
      <c r="I113" s="10"/>
    </row>
    <row r="114" spans="1:9" x14ac:dyDescent="0.25">
      <c r="A114" s="11"/>
      <c r="B114" s="14"/>
      <c r="C114" s="8"/>
      <c r="D114" s="10"/>
      <c r="E114" s="10"/>
      <c r="F114" s="10"/>
      <c r="G114" s="10"/>
      <c r="H114" s="10"/>
      <c r="I114" s="10"/>
    </row>
    <row r="115" spans="1:9" x14ac:dyDescent="0.25">
      <c r="A115" s="11"/>
      <c r="B115" s="14"/>
      <c r="C115" s="8"/>
      <c r="D115" s="10"/>
      <c r="E115" s="10"/>
      <c r="F115" s="10"/>
      <c r="G115" s="10"/>
      <c r="H115" s="10"/>
      <c r="I115" s="10"/>
    </row>
    <row r="116" spans="1:9" x14ac:dyDescent="0.25">
      <c r="A116" s="11"/>
      <c r="B116" s="14"/>
      <c r="C116" s="8"/>
      <c r="D116" s="10"/>
      <c r="E116" s="10"/>
      <c r="F116" s="10"/>
      <c r="G116" s="10"/>
      <c r="H116" s="10"/>
      <c r="I116" s="10"/>
    </row>
    <row r="117" spans="1:9" x14ac:dyDescent="0.25">
      <c r="A117" s="11"/>
      <c r="B117" s="14"/>
      <c r="C117" s="8"/>
      <c r="D117" s="10"/>
      <c r="E117" s="10"/>
      <c r="F117" s="10"/>
      <c r="G117" s="10"/>
      <c r="H117" s="10"/>
      <c r="I117" s="10"/>
    </row>
    <row r="118" spans="1:9" x14ac:dyDescent="0.25">
      <c r="A118" s="11"/>
      <c r="B118" s="14"/>
      <c r="C118" s="8"/>
      <c r="D118" s="10"/>
      <c r="E118" s="10"/>
      <c r="F118" s="10"/>
      <c r="G118" s="10"/>
      <c r="H118" s="10"/>
      <c r="I118" s="10"/>
    </row>
    <row r="119" spans="1:9" x14ac:dyDescent="0.25">
      <c r="A119" s="11"/>
      <c r="B119" s="14"/>
      <c r="C119" s="8"/>
      <c r="D119" s="10"/>
      <c r="E119" s="10"/>
      <c r="F119" s="10"/>
      <c r="G119" s="10"/>
      <c r="H119" s="10"/>
      <c r="I119" s="10"/>
    </row>
    <row r="120" spans="1:9" x14ac:dyDescent="0.25">
      <c r="A120" s="11"/>
      <c r="B120" s="14"/>
      <c r="C120" s="8"/>
      <c r="D120" s="10"/>
      <c r="E120" s="10"/>
      <c r="F120" s="10"/>
      <c r="G120" s="10"/>
      <c r="H120" s="10"/>
      <c r="I120" s="10"/>
    </row>
    <row r="121" spans="1:9" x14ac:dyDescent="0.25">
      <c r="A121" s="11"/>
      <c r="B121" s="14"/>
      <c r="C121" s="8"/>
      <c r="D121" s="10"/>
      <c r="E121" s="10"/>
      <c r="F121" s="10"/>
      <c r="G121" s="10"/>
      <c r="H121" s="10"/>
      <c r="I121" s="10"/>
    </row>
    <row r="122" spans="1:9" x14ac:dyDescent="0.25">
      <c r="A122" s="11"/>
      <c r="B122" s="14"/>
      <c r="C122" s="8"/>
      <c r="D122" s="10"/>
      <c r="E122" s="10"/>
      <c r="F122" s="10"/>
      <c r="G122" s="10"/>
      <c r="H122" s="10"/>
      <c r="I122" s="10"/>
    </row>
    <row r="123" spans="1:9" x14ac:dyDescent="0.25">
      <c r="A123" s="11"/>
      <c r="B123" s="14"/>
      <c r="C123" s="8"/>
      <c r="D123" s="10"/>
      <c r="E123" s="10"/>
      <c r="F123" s="10"/>
      <c r="G123" s="10"/>
      <c r="H123" s="10"/>
      <c r="I123" s="10"/>
    </row>
    <row r="124" spans="1:9" x14ac:dyDescent="0.25">
      <c r="A124" s="11"/>
      <c r="B124" s="14"/>
      <c r="C124" s="8"/>
      <c r="D124" s="10"/>
      <c r="E124" s="10"/>
      <c r="F124" s="10"/>
      <c r="G124" s="10"/>
      <c r="H124" s="10"/>
      <c r="I124" s="10"/>
    </row>
    <row r="125" spans="1:9" x14ac:dyDescent="0.25">
      <c r="A125" s="11"/>
      <c r="B125" s="14"/>
      <c r="C125" s="8"/>
      <c r="D125" s="10"/>
      <c r="E125" s="10"/>
      <c r="F125" s="10"/>
      <c r="G125" s="10"/>
      <c r="H125" s="10"/>
      <c r="I125" s="10"/>
    </row>
    <row r="126" spans="1:9" x14ac:dyDescent="0.25">
      <c r="A126" s="11"/>
      <c r="B126" s="14"/>
      <c r="C126" s="8"/>
      <c r="D126" s="10"/>
      <c r="E126" s="10"/>
      <c r="F126" s="10"/>
      <c r="G126" s="10"/>
      <c r="H126" s="10"/>
      <c r="I126" s="10"/>
    </row>
    <row r="127" spans="1:9" x14ac:dyDescent="0.25">
      <c r="A127" s="11"/>
      <c r="B127" s="14"/>
      <c r="C127" s="8"/>
      <c r="D127" s="10"/>
      <c r="E127" s="10"/>
      <c r="F127" s="10"/>
      <c r="G127" s="10"/>
      <c r="H127" s="10"/>
      <c r="I127" s="10"/>
    </row>
    <row r="128" spans="1:9" x14ac:dyDescent="0.25">
      <c r="A128" s="11"/>
      <c r="B128" s="14"/>
      <c r="C128" s="8"/>
      <c r="D128" s="10"/>
      <c r="E128" s="10"/>
      <c r="F128" s="10"/>
      <c r="G128" s="10"/>
      <c r="H128" s="10"/>
      <c r="I128" s="10"/>
    </row>
    <row r="129" spans="1:9" x14ac:dyDescent="0.25">
      <c r="A129" s="11"/>
      <c r="B129" s="14"/>
      <c r="C129" s="8"/>
      <c r="D129" s="10"/>
      <c r="E129" s="10"/>
      <c r="F129" s="10"/>
      <c r="G129" s="10"/>
      <c r="H129" s="10"/>
      <c r="I129" s="10"/>
    </row>
    <row r="130" spans="1:9" x14ac:dyDescent="0.25">
      <c r="A130" s="11"/>
      <c r="B130" s="15"/>
      <c r="C130" s="8"/>
      <c r="D130" s="10"/>
      <c r="E130" s="10"/>
      <c r="F130" s="10"/>
      <c r="G130" s="10"/>
      <c r="H130" s="10"/>
      <c r="I130" s="10"/>
    </row>
    <row r="131" spans="1:9" x14ac:dyDescent="0.25">
      <c r="A131" s="11"/>
      <c r="B131" s="15"/>
      <c r="C131" s="8"/>
      <c r="D131" s="10"/>
      <c r="E131" s="10"/>
      <c r="F131" s="10"/>
      <c r="G131" s="10"/>
      <c r="H131" s="10"/>
      <c r="I131" s="10"/>
    </row>
    <row r="132" spans="1:9" x14ac:dyDescent="0.25">
      <c r="A132" s="11"/>
      <c r="B132" s="15"/>
      <c r="C132" s="8"/>
      <c r="D132" s="10"/>
      <c r="E132" s="10"/>
      <c r="F132" s="10"/>
      <c r="G132" s="10"/>
      <c r="H132" s="10"/>
      <c r="I132" s="10"/>
    </row>
    <row r="133" spans="1:9" x14ac:dyDescent="0.25">
      <c r="A133" s="9"/>
      <c r="B133" s="9"/>
      <c r="C133" s="9"/>
      <c r="D133" s="10"/>
      <c r="E133" s="10"/>
      <c r="F133" s="10"/>
      <c r="G133" s="10"/>
      <c r="H133" s="10"/>
      <c r="I133" s="10"/>
    </row>
    <row r="134" spans="1:9" x14ac:dyDescent="0.25">
      <c r="A134" s="9"/>
      <c r="B134" s="9"/>
      <c r="C134" s="9"/>
      <c r="D134" s="10"/>
      <c r="E134" s="10"/>
      <c r="F134" s="10"/>
      <c r="G134" s="10"/>
      <c r="H134" s="10"/>
      <c r="I134" s="10"/>
    </row>
    <row r="135" spans="1:9" x14ac:dyDescent="0.25">
      <c r="A135" s="9"/>
      <c r="B135" s="9"/>
      <c r="C135" s="9"/>
      <c r="D135" s="10"/>
      <c r="E135" s="10"/>
      <c r="F135" s="10"/>
      <c r="G135" s="10"/>
      <c r="H135" s="10"/>
      <c r="I135" s="10"/>
    </row>
    <row r="136" spans="1:9" x14ac:dyDescent="0.25">
      <c r="A136" s="9"/>
      <c r="B136" s="9"/>
      <c r="C136" s="9"/>
      <c r="D136" s="10"/>
      <c r="E136" s="10"/>
      <c r="F136" s="10"/>
      <c r="G136" s="10"/>
      <c r="H136" s="10"/>
      <c r="I136" s="10"/>
    </row>
    <row r="137" spans="1:9" x14ac:dyDescent="0.25">
      <c r="A137" s="9"/>
      <c r="B137" s="9"/>
      <c r="C137" s="9"/>
      <c r="D137" s="10"/>
      <c r="E137" s="10"/>
      <c r="F137" s="10"/>
      <c r="G137" s="10"/>
      <c r="H137" s="10"/>
      <c r="I137" s="10"/>
    </row>
    <row r="138" spans="1:9" x14ac:dyDescent="0.25">
      <c r="A138" s="9"/>
      <c r="B138" s="9"/>
      <c r="C138" s="9"/>
      <c r="D138" s="10"/>
      <c r="E138" s="10"/>
      <c r="F138" s="10"/>
      <c r="G138" s="10"/>
      <c r="H138" s="10"/>
      <c r="I138" s="10"/>
    </row>
    <row r="139" spans="1:9" x14ac:dyDescent="0.25">
      <c r="A139" s="9"/>
      <c r="B139" s="9"/>
      <c r="C139" s="9"/>
      <c r="D139" s="10"/>
      <c r="E139" s="10"/>
      <c r="F139" s="10"/>
      <c r="G139" s="10"/>
      <c r="H139" s="10"/>
      <c r="I139" s="10"/>
    </row>
    <row r="140" spans="1:9" x14ac:dyDescent="0.25">
      <c r="A140" s="9"/>
      <c r="B140" s="9"/>
      <c r="C140" s="9"/>
      <c r="D140" s="10"/>
      <c r="E140" s="10"/>
      <c r="F140" s="10"/>
      <c r="G140" s="10"/>
      <c r="H140" s="10"/>
      <c r="I140" s="10"/>
    </row>
    <row r="141" spans="1:9" x14ac:dyDescent="0.25">
      <c r="A141" s="9"/>
      <c r="B141" s="9"/>
      <c r="C141" s="9"/>
      <c r="D141" s="10"/>
      <c r="E141" s="10"/>
      <c r="F141" s="10"/>
      <c r="G141" s="10"/>
      <c r="H141" s="10"/>
      <c r="I141" s="10"/>
    </row>
    <row r="142" spans="1:9" x14ac:dyDescent="0.25">
      <c r="A142" s="9"/>
      <c r="B142" s="9"/>
      <c r="C142" s="9"/>
      <c r="D142" s="10"/>
      <c r="E142" s="10"/>
      <c r="F142" s="10"/>
      <c r="G142" s="10"/>
      <c r="H142" s="10"/>
      <c r="I142" s="10"/>
    </row>
    <row r="143" spans="1:9" x14ac:dyDescent="0.25">
      <c r="A143" s="9"/>
      <c r="B143" s="9"/>
      <c r="C143" s="9"/>
      <c r="D143" s="10"/>
      <c r="E143" s="10"/>
      <c r="F143" s="10"/>
      <c r="G143" s="10"/>
      <c r="H143" s="10"/>
      <c r="I143" s="10"/>
    </row>
    <row r="144" spans="1:9" x14ac:dyDescent="0.25">
      <c r="A144" s="9"/>
      <c r="B144" s="9"/>
      <c r="C144" s="9"/>
      <c r="D144" s="10"/>
      <c r="E144" s="10"/>
      <c r="F144" s="10"/>
      <c r="G144" s="10"/>
      <c r="H144" s="10"/>
      <c r="I144" s="10"/>
    </row>
    <row r="145" spans="1:9" x14ac:dyDescent="0.25">
      <c r="A145" s="9"/>
      <c r="B145" s="9"/>
      <c r="C145" s="9"/>
      <c r="D145" s="10"/>
      <c r="E145" s="10"/>
      <c r="F145" s="10"/>
      <c r="G145" s="10"/>
      <c r="H145" s="10"/>
      <c r="I145" s="10"/>
    </row>
    <row r="146" spans="1:9" x14ac:dyDescent="0.25">
      <c r="A146" s="9"/>
      <c r="B146" s="9"/>
      <c r="C146" s="9"/>
      <c r="D146" s="10"/>
      <c r="E146" s="10"/>
      <c r="F146" s="10"/>
      <c r="G146" s="10"/>
      <c r="H146" s="10"/>
      <c r="I146" s="10"/>
    </row>
    <row r="147" spans="1:9" x14ac:dyDescent="0.25">
      <c r="A147" s="9"/>
      <c r="B147" s="9"/>
      <c r="C147" s="9"/>
      <c r="D147" s="10"/>
      <c r="E147" s="10"/>
      <c r="F147" s="10"/>
      <c r="G147" s="10"/>
      <c r="H147" s="10"/>
      <c r="I147" s="10"/>
    </row>
    <row r="148" spans="1:9" x14ac:dyDescent="0.25">
      <c r="A148" s="9"/>
      <c r="B148" s="9"/>
      <c r="C148" s="9"/>
      <c r="D148" s="10"/>
      <c r="E148" s="10"/>
      <c r="F148" s="10"/>
      <c r="G148" s="10"/>
      <c r="H148" s="10"/>
      <c r="I148" s="10"/>
    </row>
    <row r="149" spans="1:9" x14ac:dyDescent="0.25">
      <c r="A149" s="9"/>
      <c r="B149" s="9"/>
      <c r="C149" s="9"/>
      <c r="D149" s="10"/>
      <c r="E149" s="10"/>
      <c r="F149" s="10"/>
      <c r="G149" s="10"/>
      <c r="H149" s="10"/>
      <c r="I149" s="10"/>
    </row>
    <row r="150" spans="1:9" x14ac:dyDescent="0.25">
      <c r="A150" s="9"/>
      <c r="B150" s="9"/>
      <c r="C150" s="9"/>
      <c r="D150" s="9"/>
      <c r="E150" s="9"/>
      <c r="F150" s="9"/>
      <c r="G150" s="9"/>
      <c r="H150" s="9"/>
      <c r="I150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3"/>
  <sheetViews>
    <sheetView workbookViewId="0">
      <selection activeCell="B3" sqref="B3:K33"/>
    </sheetView>
  </sheetViews>
  <sheetFormatPr baseColWidth="10" defaultRowHeight="15" x14ac:dyDescent="0.25"/>
  <cols>
    <col min="4" max="5" width="11.42578125" style="7"/>
  </cols>
  <sheetData>
    <row r="3" spans="2:11" x14ac:dyDescent="0.25">
      <c r="B3" s="8">
        <v>1000</v>
      </c>
      <c r="C3" s="8" t="s">
        <v>73</v>
      </c>
      <c r="D3" s="12"/>
      <c r="E3" s="12"/>
      <c r="F3" s="10">
        <f>SUM(F4:F10)</f>
        <v>4982825.28</v>
      </c>
      <c r="G3" s="10">
        <f>SUM(G4:G10)</f>
        <v>-159502</v>
      </c>
      <c r="H3" s="10">
        <f>F3+G3</f>
        <v>4823323.28</v>
      </c>
      <c r="I3" s="10">
        <f>SUM(I4:I10)</f>
        <v>3029118.06</v>
      </c>
      <c r="J3" s="10">
        <f>SUM(J4:J10)</f>
        <v>3029118.06</v>
      </c>
      <c r="K3" s="10">
        <f>H3-I3</f>
        <v>1794205.2200000002</v>
      </c>
    </row>
    <row r="4" spans="2:11" x14ac:dyDescent="0.25">
      <c r="B4" s="13">
        <v>1100</v>
      </c>
      <c r="C4" s="8" t="s">
        <v>53</v>
      </c>
      <c r="D4" s="8"/>
      <c r="E4" s="8"/>
      <c r="F4" s="10">
        <v>2617641.2999999998</v>
      </c>
      <c r="G4" s="10">
        <v>0</v>
      </c>
      <c r="H4" s="10">
        <f t="shared" ref="H4:H33" si="0">F4+G4</f>
        <v>2617641.2999999998</v>
      </c>
      <c r="I4" s="10">
        <v>1886136.06</v>
      </c>
      <c r="J4" s="10">
        <v>1886136.06</v>
      </c>
      <c r="K4" s="10">
        <f t="shared" ref="K4:K33" si="1">H4-I4</f>
        <v>731505.23999999976</v>
      </c>
    </row>
    <row r="5" spans="2:11" x14ac:dyDescent="0.25">
      <c r="B5" s="13">
        <v>1200</v>
      </c>
      <c r="C5" s="8" t="s">
        <v>72</v>
      </c>
      <c r="D5" s="8"/>
      <c r="E5" s="8"/>
      <c r="F5" s="10">
        <v>0</v>
      </c>
      <c r="G5" s="10">
        <v>0</v>
      </c>
      <c r="H5" s="10">
        <f t="shared" si="0"/>
        <v>0</v>
      </c>
      <c r="I5" s="10">
        <v>0</v>
      </c>
      <c r="J5" s="10">
        <v>0</v>
      </c>
      <c r="K5" s="10">
        <f t="shared" si="1"/>
        <v>0</v>
      </c>
    </row>
    <row r="6" spans="2:11" x14ac:dyDescent="0.25">
      <c r="B6" s="13">
        <v>1300</v>
      </c>
      <c r="C6" s="8" t="s">
        <v>54</v>
      </c>
      <c r="D6" s="8"/>
      <c r="E6" s="8"/>
      <c r="F6" s="10">
        <v>445471.83</v>
      </c>
      <c r="G6" s="10">
        <v>0</v>
      </c>
      <c r="H6" s="10">
        <f t="shared" si="0"/>
        <v>445471.83</v>
      </c>
      <c r="I6" s="10">
        <v>26999.41</v>
      </c>
      <c r="J6" s="10">
        <v>26999.41</v>
      </c>
      <c r="K6" s="10">
        <f t="shared" si="1"/>
        <v>418472.42000000004</v>
      </c>
    </row>
    <row r="7" spans="2:11" x14ac:dyDescent="0.25">
      <c r="B7" s="13">
        <v>1400</v>
      </c>
      <c r="C7" s="8" t="s">
        <v>52</v>
      </c>
      <c r="D7" s="8"/>
      <c r="E7" s="8"/>
      <c r="F7" s="10">
        <v>806481.62</v>
      </c>
      <c r="G7" s="10">
        <v>-82052</v>
      </c>
      <c r="H7" s="10">
        <f t="shared" si="0"/>
        <v>724429.62</v>
      </c>
      <c r="I7" s="10">
        <v>421659.32</v>
      </c>
      <c r="J7" s="10">
        <v>421659.32</v>
      </c>
      <c r="K7" s="10">
        <f t="shared" si="1"/>
        <v>302770.3</v>
      </c>
    </row>
    <row r="8" spans="2:11" x14ac:dyDescent="0.25">
      <c r="B8" s="13">
        <v>1500</v>
      </c>
      <c r="C8" s="8" t="s">
        <v>55</v>
      </c>
      <c r="D8" s="8"/>
      <c r="E8" s="8"/>
      <c r="F8" s="10">
        <v>1113230.53</v>
      </c>
      <c r="G8" s="10">
        <v>-77450</v>
      </c>
      <c r="H8" s="10">
        <f t="shared" si="0"/>
        <v>1035780.53</v>
      </c>
      <c r="I8" s="10">
        <v>694323.27</v>
      </c>
      <c r="J8" s="10">
        <v>694323.27</v>
      </c>
      <c r="K8" s="10">
        <f t="shared" si="1"/>
        <v>341457.26</v>
      </c>
    </row>
    <row r="9" spans="2:11" x14ac:dyDescent="0.25">
      <c r="B9" s="13">
        <v>1600</v>
      </c>
      <c r="C9" s="8" t="s">
        <v>74</v>
      </c>
      <c r="D9" s="8"/>
      <c r="E9" s="8"/>
      <c r="F9" s="10">
        <v>0</v>
      </c>
      <c r="G9" s="10">
        <v>0</v>
      </c>
      <c r="H9" s="10">
        <f t="shared" si="0"/>
        <v>0</v>
      </c>
      <c r="I9" s="10">
        <v>0</v>
      </c>
      <c r="J9" s="10">
        <v>0</v>
      </c>
      <c r="K9" s="10">
        <f t="shared" si="1"/>
        <v>0</v>
      </c>
    </row>
    <row r="10" spans="2:11" x14ac:dyDescent="0.25">
      <c r="B10" s="13">
        <v>1700</v>
      </c>
      <c r="C10" s="8" t="s">
        <v>75</v>
      </c>
      <c r="D10" s="8"/>
      <c r="E10" s="8"/>
      <c r="F10" s="10">
        <v>0</v>
      </c>
      <c r="G10" s="10">
        <v>0</v>
      </c>
      <c r="H10" s="10">
        <f t="shared" si="0"/>
        <v>0</v>
      </c>
      <c r="I10" s="10">
        <v>0</v>
      </c>
      <c r="J10" s="10">
        <v>0</v>
      </c>
      <c r="K10" s="10">
        <f t="shared" si="1"/>
        <v>0</v>
      </c>
    </row>
    <row r="11" spans="2:11" x14ac:dyDescent="0.25">
      <c r="B11" s="8">
        <v>2000</v>
      </c>
      <c r="C11" s="8" t="s">
        <v>56</v>
      </c>
      <c r="D11" s="12"/>
      <c r="E11" s="12"/>
      <c r="F11" s="10">
        <f>SUM(F12:F20)</f>
        <v>128649.76</v>
      </c>
      <c r="G11" s="10">
        <f>SUM(G12:G20)</f>
        <v>18000</v>
      </c>
      <c r="H11" s="10">
        <f t="shared" si="0"/>
        <v>146649.76</v>
      </c>
      <c r="I11" s="10">
        <f>SUM(I12:I20)</f>
        <v>84037.06</v>
      </c>
      <c r="J11" s="10">
        <f>SUM(J12:J20)</f>
        <v>65512.41</v>
      </c>
      <c r="K11" s="10">
        <f t="shared" si="1"/>
        <v>62612.700000000012</v>
      </c>
    </row>
    <row r="12" spans="2:11" x14ac:dyDescent="0.25">
      <c r="B12" s="13">
        <v>2100</v>
      </c>
      <c r="C12" s="8" t="s">
        <v>57</v>
      </c>
      <c r="D12" s="8"/>
      <c r="E12" s="8"/>
      <c r="F12" s="10">
        <v>91049.76</v>
      </c>
      <c r="G12" s="10">
        <v>0</v>
      </c>
      <c r="H12" s="10">
        <f t="shared" si="0"/>
        <v>91049.76</v>
      </c>
      <c r="I12" s="10">
        <v>59422.7</v>
      </c>
      <c r="J12" s="10">
        <v>46898.05</v>
      </c>
      <c r="K12" s="10">
        <f t="shared" si="1"/>
        <v>31627.059999999998</v>
      </c>
    </row>
    <row r="13" spans="2:11" x14ac:dyDescent="0.25">
      <c r="B13" s="13">
        <v>2200</v>
      </c>
      <c r="C13" s="8" t="s">
        <v>76</v>
      </c>
      <c r="D13" s="8"/>
      <c r="E13" s="8"/>
      <c r="F13" s="10">
        <v>0</v>
      </c>
      <c r="G13" s="10">
        <v>18000</v>
      </c>
      <c r="H13" s="10">
        <f t="shared" si="0"/>
        <v>18000</v>
      </c>
      <c r="I13" s="10">
        <v>5014.3599999999997</v>
      </c>
      <c r="J13" s="10">
        <v>5014.3599999999997</v>
      </c>
      <c r="K13" s="10">
        <f t="shared" si="1"/>
        <v>12985.64</v>
      </c>
    </row>
    <row r="14" spans="2:11" x14ac:dyDescent="0.25">
      <c r="B14" s="13">
        <v>2300</v>
      </c>
      <c r="C14" s="8" t="s">
        <v>77</v>
      </c>
      <c r="D14" s="8"/>
      <c r="E14" s="8"/>
      <c r="F14" s="10">
        <v>0</v>
      </c>
      <c r="G14" s="10">
        <v>0</v>
      </c>
      <c r="H14" s="10">
        <f t="shared" si="0"/>
        <v>0</v>
      </c>
      <c r="I14" s="10">
        <v>0</v>
      </c>
      <c r="J14" s="10">
        <v>0</v>
      </c>
      <c r="K14" s="10">
        <f t="shared" si="1"/>
        <v>0</v>
      </c>
    </row>
    <row r="15" spans="2:11" x14ac:dyDescent="0.25">
      <c r="B15" s="13">
        <v>2400</v>
      </c>
      <c r="C15" s="8" t="s">
        <v>78</v>
      </c>
      <c r="D15" s="8"/>
      <c r="E15" s="8"/>
      <c r="F15" s="10">
        <v>0</v>
      </c>
      <c r="G15" s="10">
        <v>0</v>
      </c>
      <c r="H15" s="10">
        <f t="shared" si="0"/>
        <v>0</v>
      </c>
      <c r="I15" s="10">
        <v>0</v>
      </c>
      <c r="J15" s="10">
        <v>0</v>
      </c>
      <c r="K15" s="10">
        <f t="shared" si="1"/>
        <v>0</v>
      </c>
    </row>
    <row r="16" spans="2:11" x14ac:dyDescent="0.25">
      <c r="B16" s="13">
        <v>2500</v>
      </c>
      <c r="C16" s="8" t="s">
        <v>58</v>
      </c>
      <c r="D16" s="8"/>
      <c r="E16" s="8"/>
      <c r="F16" s="10">
        <v>1600</v>
      </c>
      <c r="G16" s="10">
        <v>0</v>
      </c>
      <c r="H16" s="10">
        <f t="shared" si="0"/>
        <v>1600</v>
      </c>
      <c r="I16" s="10">
        <v>0</v>
      </c>
      <c r="J16" s="10">
        <v>0</v>
      </c>
      <c r="K16" s="10">
        <f t="shared" si="1"/>
        <v>1600</v>
      </c>
    </row>
    <row r="17" spans="2:11" x14ac:dyDescent="0.25">
      <c r="B17" s="13">
        <v>2600</v>
      </c>
      <c r="C17" s="8" t="s">
        <v>59</v>
      </c>
      <c r="D17" s="8"/>
      <c r="E17" s="8"/>
      <c r="F17" s="10">
        <v>36000</v>
      </c>
      <c r="G17" s="10">
        <v>0</v>
      </c>
      <c r="H17" s="10">
        <f t="shared" si="0"/>
        <v>36000</v>
      </c>
      <c r="I17" s="10">
        <v>19600</v>
      </c>
      <c r="J17" s="10">
        <v>13600</v>
      </c>
      <c r="K17" s="10">
        <f t="shared" si="1"/>
        <v>16400</v>
      </c>
    </row>
    <row r="18" spans="2:11" x14ac:dyDescent="0.25">
      <c r="B18" s="13">
        <v>2700</v>
      </c>
      <c r="C18" s="8" t="s">
        <v>79</v>
      </c>
      <c r="D18" s="8"/>
      <c r="E18" s="8"/>
      <c r="F18" s="10">
        <v>0</v>
      </c>
      <c r="G18" s="10">
        <v>0</v>
      </c>
      <c r="H18" s="10">
        <f t="shared" si="0"/>
        <v>0</v>
      </c>
      <c r="I18" s="10">
        <v>0</v>
      </c>
      <c r="J18" s="10">
        <v>0</v>
      </c>
      <c r="K18" s="10">
        <f t="shared" si="1"/>
        <v>0</v>
      </c>
    </row>
    <row r="19" spans="2:11" x14ac:dyDescent="0.25">
      <c r="B19" s="13">
        <v>2800</v>
      </c>
      <c r="C19" s="8" t="s">
        <v>80</v>
      </c>
      <c r="D19" s="8"/>
      <c r="E19" s="8"/>
      <c r="F19" s="10">
        <v>0</v>
      </c>
      <c r="G19" s="10">
        <v>0</v>
      </c>
      <c r="H19" s="10">
        <f t="shared" si="0"/>
        <v>0</v>
      </c>
      <c r="I19" s="10">
        <v>0</v>
      </c>
      <c r="J19" s="10">
        <v>0</v>
      </c>
      <c r="K19" s="10">
        <f t="shared" si="1"/>
        <v>0</v>
      </c>
    </row>
    <row r="20" spans="2:11" x14ac:dyDescent="0.25">
      <c r="B20" s="13">
        <v>2900</v>
      </c>
      <c r="C20" s="8" t="s">
        <v>81</v>
      </c>
      <c r="D20" s="8"/>
      <c r="E20" s="8"/>
      <c r="F20" s="10">
        <v>0</v>
      </c>
      <c r="G20" s="10">
        <v>0</v>
      </c>
      <c r="H20" s="10">
        <f t="shared" si="0"/>
        <v>0</v>
      </c>
      <c r="I20" s="10">
        <v>0</v>
      </c>
      <c r="J20" s="10">
        <v>0</v>
      </c>
      <c r="K20" s="10">
        <f t="shared" si="1"/>
        <v>0</v>
      </c>
    </row>
    <row r="21" spans="2:11" x14ac:dyDescent="0.25">
      <c r="B21" s="8">
        <v>3000</v>
      </c>
      <c r="C21" s="8" t="s">
        <v>60</v>
      </c>
      <c r="D21" s="12"/>
      <c r="E21" s="12"/>
      <c r="F21" s="10">
        <f>SUM(F22:F30)</f>
        <v>2472202.4300000002</v>
      </c>
      <c r="G21" s="10">
        <f>SUM(G22:G30)</f>
        <v>625032.46</v>
      </c>
      <c r="H21" s="10">
        <f t="shared" si="0"/>
        <v>3097234.89</v>
      </c>
      <c r="I21" s="10">
        <f>SUM(I22:I30)</f>
        <v>630742.94999999995</v>
      </c>
      <c r="J21" s="10">
        <f>SUM(J22:J30)</f>
        <v>415505.67999999993</v>
      </c>
      <c r="K21" s="10">
        <f t="shared" si="1"/>
        <v>2466491.9400000004</v>
      </c>
    </row>
    <row r="22" spans="2:11" x14ac:dyDescent="0.25">
      <c r="B22" s="13">
        <v>3100</v>
      </c>
      <c r="C22" s="8" t="s">
        <v>61</v>
      </c>
      <c r="D22" s="8"/>
      <c r="E22" s="8"/>
      <c r="F22" s="10">
        <v>406432.55</v>
      </c>
      <c r="G22" s="10">
        <v>-2800</v>
      </c>
      <c r="H22" s="10">
        <f t="shared" si="0"/>
        <v>403632.55</v>
      </c>
      <c r="I22" s="10">
        <v>162120.35999999999</v>
      </c>
      <c r="J22" s="10">
        <v>79206.559999999998</v>
      </c>
      <c r="K22" s="10">
        <f t="shared" si="1"/>
        <v>241512.19</v>
      </c>
    </row>
    <row r="23" spans="2:11" x14ac:dyDescent="0.25">
      <c r="B23" s="13">
        <v>3200</v>
      </c>
      <c r="C23" s="8" t="s">
        <v>62</v>
      </c>
      <c r="D23" s="8"/>
      <c r="E23" s="8"/>
      <c r="F23" s="10">
        <v>346461.46</v>
      </c>
      <c r="G23" s="10">
        <v>-3810.7</v>
      </c>
      <c r="H23" s="10">
        <f t="shared" si="0"/>
        <v>342650.76</v>
      </c>
      <c r="I23" s="10">
        <v>255750.57</v>
      </c>
      <c r="J23" s="10">
        <v>170500.38</v>
      </c>
      <c r="K23" s="10">
        <f t="shared" si="1"/>
        <v>86900.19</v>
      </c>
    </row>
    <row r="24" spans="2:11" x14ac:dyDescent="0.25">
      <c r="B24" s="13">
        <v>3300</v>
      </c>
      <c r="C24" s="8" t="s">
        <v>63</v>
      </c>
      <c r="D24" s="8"/>
      <c r="E24" s="8"/>
      <c r="F24" s="10">
        <v>1518134.2</v>
      </c>
      <c r="G24" s="10">
        <v>535159.46</v>
      </c>
      <c r="H24" s="10">
        <f t="shared" si="0"/>
        <v>2053293.66</v>
      </c>
      <c r="I24" s="10">
        <v>42473.17</v>
      </c>
      <c r="J24" s="10">
        <v>42473.17</v>
      </c>
      <c r="K24" s="10">
        <f t="shared" si="1"/>
        <v>2010820.49</v>
      </c>
    </row>
    <row r="25" spans="2:11" x14ac:dyDescent="0.25">
      <c r="B25" s="13">
        <v>3400</v>
      </c>
      <c r="C25" s="8" t="s">
        <v>64</v>
      </c>
      <c r="D25" s="8"/>
      <c r="E25" s="8"/>
      <c r="F25" s="10">
        <v>33259.5</v>
      </c>
      <c r="G25" s="10">
        <v>0</v>
      </c>
      <c r="H25" s="10">
        <f t="shared" si="0"/>
        <v>33259.5</v>
      </c>
      <c r="I25" s="10">
        <v>20156.419999999998</v>
      </c>
      <c r="J25" s="10">
        <v>11583.48</v>
      </c>
      <c r="K25" s="10">
        <f t="shared" si="1"/>
        <v>13103.080000000002</v>
      </c>
    </row>
    <row r="26" spans="2:11" x14ac:dyDescent="0.25">
      <c r="B26" s="13">
        <v>3500</v>
      </c>
      <c r="C26" s="8" t="s">
        <v>65</v>
      </c>
      <c r="D26" s="8"/>
      <c r="E26" s="8"/>
      <c r="F26" s="10">
        <v>55000</v>
      </c>
      <c r="G26" s="10">
        <v>88713</v>
      </c>
      <c r="H26" s="10">
        <f t="shared" si="0"/>
        <v>143713</v>
      </c>
      <c r="I26" s="10">
        <v>88102.43</v>
      </c>
      <c r="J26" s="10">
        <v>84080.09</v>
      </c>
      <c r="K26" s="10">
        <f t="shared" si="1"/>
        <v>55610.570000000007</v>
      </c>
    </row>
    <row r="27" spans="2:11" x14ac:dyDescent="0.25">
      <c r="B27" s="13">
        <v>3600</v>
      </c>
      <c r="C27" s="8" t="s">
        <v>66</v>
      </c>
      <c r="D27" s="8"/>
      <c r="E27" s="8"/>
      <c r="F27" s="10">
        <v>3000</v>
      </c>
      <c r="G27" s="10">
        <v>0</v>
      </c>
      <c r="H27" s="10">
        <f t="shared" si="0"/>
        <v>3000</v>
      </c>
      <c r="I27" s="10">
        <v>0</v>
      </c>
      <c r="J27" s="10">
        <v>0</v>
      </c>
      <c r="K27" s="10">
        <f t="shared" si="1"/>
        <v>3000</v>
      </c>
    </row>
    <row r="28" spans="2:11" x14ac:dyDescent="0.25">
      <c r="B28" s="13">
        <v>3700</v>
      </c>
      <c r="C28" s="8" t="s">
        <v>67</v>
      </c>
      <c r="D28" s="8"/>
      <c r="E28" s="8"/>
      <c r="F28" s="10">
        <v>8400</v>
      </c>
      <c r="G28" s="10">
        <v>800</v>
      </c>
      <c r="H28" s="10">
        <f t="shared" si="0"/>
        <v>9200</v>
      </c>
      <c r="I28" s="10">
        <v>871</v>
      </c>
      <c r="J28" s="10">
        <v>871</v>
      </c>
      <c r="K28" s="10">
        <f t="shared" si="1"/>
        <v>8329</v>
      </c>
    </row>
    <row r="29" spans="2:11" x14ac:dyDescent="0.25">
      <c r="B29" s="13">
        <v>3800</v>
      </c>
      <c r="C29" s="8" t="s">
        <v>68</v>
      </c>
      <c r="D29" s="8"/>
      <c r="E29" s="8"/>
      <c r="F29" s="10">
        <v>20500</v>
      </c>
      <c r="G29" s="10">
        <v>-18000</v>
      </c>
      <c r="H29" s="10">
        <f t="shared" si="0"/>
        <v>2500</v>
      </c>
      <c r="I29" s="10">
        <v>0</v>
      </c>
      <c r="J29" s="10">
        <v>0</v>
      </c>
      <c r="K29" s="10">
        <f t="shared" si="1"/>
        <v>2500</v>
      </c>
    </row>
    <row r="30" spans="2:11" x14ac:dyDescent="0.25">
      <c r="B30" s="13">
        <v>3900</v>
      </c>
      <c r="C30" s="8" t="s">
        <v>69</v>
      </c>
      <c r="D30" s="8"/>
      <c r="E30" s="8"/>
      <c r="F30" s="10">
        <v>81014.720000000001</v>
      </c>
      <c r="G30" s="10">
        <v>24970.7</v>
      </c>
      <c r="H30" s="10">
        <f t="shared" si="0"/>
        <v>105985.42</v>
      </c>
      <c r="I30" s="10">
        <v>61269</v>
      </c>
      <c r="J30" s="10">
        <v>26791</v>
      </c>
      <c r="K30" s="10">
        <f t="shared" si="1"/>
        <v>44716.42</v>
      </c>
    </row>
    <row r="31" spans="2:11" x14ac:dyDescent="0.25">
      <c r="B31" s="8">
        <v>5000</v>
      </c>
      <c r="C31" s="8" t="s">
        <v>70</v>
      </c>
      <c r="D31" s="12"/>
      <c r="E31" s="12"/>
      <c r="F31" s="10">
        <f>SUM(F32:F33)</f>
        <v>51000</v>
      </c>
      <c r="G31" s="10">
        <f>SUM(G32:G33)</f>
        <v>1185792.6000000001</v>
      </c>
      <c r="H31" s="10">
        <f t="shared" si="0"/>
        <v>1236792.6000000001</v>
      </c>
      <c r="I31" s="10">
        <f>SUM(I32:I33)</f>
        <v>38737.21</v>
      </c>
      <c r="J31" s="10">
        <f>SUM(J32:J33)</f>
        <v>33034.120000000003</v>
      </c>
      <c r="K31" s="10">
        <f t="shared" si="1"/>
        <v>1198055.3900000001</v>
      </c>
    </row>
    <row r="32" spans="2:11" x14ac:dyDescent="0.25">
      <c r="B32" s="13">
        <v>5100</v>
      </c>
      <c r="C32" s="8" t="s">
        <v>82</v>
      </c>
      <c r="D32" s="8"/>
      <c r="E32" s="8"/>
      <c r="F32" s="10">
        <v>0</v>
      </c>
      <c r="G32" s="10">
        <v>939605.8</v>
      </c>
      <c r="H32" s="10">
        <f t="shared" si="0"/>
        <v>939605.8</v>
      </c>
      <c r="I32" s="10">
        <v>19605.46</v>
      </c>
      <c r="J32" s="10">
        <v>13902.37</v>
      </c>
      <c r="K32" s="10">
        <f t="shared" si="1"/>
        <v>920000.34000000008</v>
      </c>
    </row>
    <row r="33" spans="2:11" x14ac:dyDescent="0.25">
      <c r="B33" s="13">
        <v>5900</v>
      </c>
      <c r="C33" s="8" t="s">
        <v>71</v>
      </c>
      <c r="D33" s="8"/>
      <c r="E33" s="8"/>
      <c r="F33" s="10">
        <v>51000</v>
      </c>
      <c r="G33" s="10">
        <v>246186.8</v>
      </c>
      <c r="H33" s="10">
        <f t="shared" si="0"/>
        <v>297186.8</v>
      </c>
      <c r="I33" s="10">
        <v>19131.75</v>
      </c>
      <c r="J33" s="10">
        <v>19131.75</v>
      </c>
      <c r="K33" s="10">
        <f t="shared" si="1"/>
        <v>278055.05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Tabla_415465</vt:lpstr>
      <vt:lpstr>Tabla_415466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2018-06-07T17:52:26Z</dcterms:created>
  <dcterms:modified xsi:type="dcterms:W3CDTF">2020-08-14T22:05:39Z</dcterms:modified>
</cp:coreProperties>
</file>